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5" yWindow="-105" windowWidth="15600" windowHeight="10425" activeTab="1"/>
  </bookViews>
  <sheets>
    <sheet name="CTĐT QTKD" sheetId="4" r:id="rId1"/>
    <sheet name="CTĐT QTKD CLC" sheetId="6" r:id="rId2"/>
  </sheets>
  <definedNames>
    <definedName name="_xlnm.Print_Area" localSheetId="0">'CTĐT QTKD'!$A$1:$N$101</definedName>
    <definedName name="_xlnm.Print_Titles" localSheetId="0">'CTĐT QTKD'!$6:$11</definedName>
  </definedNames>
  <calcPr calcId="1445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N67" i="6" l="1"/>
  <c r="M67" i="6"/>
  <c r="L67" i="6"/>
  <c r="K67" i="6"/>
  <c r="J67" i="6"/>
  <c r="I67" i="6"/>
  <c r="H67" i="6"/>
  <c r="G67" i="6"/>
  <c r="F67" i="6"/>
  <c r="D67" i="6"/>
  <c r="R100" i="4" l="1"/>
  <c r="R33" i="4"/>
  <c r="R32" i="4"/>
  <c r="R31" i="4"/>
  <c r="H100" i="4" l="1"/>
  <c r="G100" i="4"/>
  <c r="I100" i="4"/>
  <c r="J100" i="4"/>
  <c r="K100" i="4"/>
  <c r="L100" i="4"/>
  <c r="M100" i="4"/>
  <c r="N100" i="4"/>
  <c r="D12" i="4" l="1"/>
  <c r="D33" i="4" l="1"/>
  <c r="D32" i="4" s="1"/>
  <c r="D31" i="4" s="1"/>
  <c r="D100" i="4" s="1"/>
</calcChain>
</file>

<file path=xl/sharedStrings.xml><?xml version="1.0" encoding="utf-8"?>
<sst xmlns="http://schemas.openxmlformats.org/spreadsheetml/2006/main" count="525" uniqueCount="283">
  <si>
    <t xml:space="preserve"> </t>
  </si>
  <si>
    <t>Tổ hợp 2</t>
  </si>
  <si>
    <t>Tổ hợp 1</t>
  </si>
  <si>
    <t>IV</t>
  </si>
  <si>
    <t>III</t>
  </si>
  <si>
    <t>Tổ hợp 4</t>
  </si>
  <si>
    <t>Tổ hợp 3</t>
  </si>
  <si>
    <t xml:space="preserve">Tự chọn </t>
  </si>
  <si>
    <t xml:space="preserve">Bắt buộc </t>
  </si>
  <si>
    <t>TH</t>
  </si>
  <si>
    <t>LT</t>
  </si>
  <si>
    <t>Số tiết</t>
  </si>
  <si>
    <t>Số TC</t>
  </si>
  <si>
    <t>Học phần</t>
  </si>
  <si>
    <t>Mã HP</t>
  </si>
  <si>
    <t>TT</t>
  </si>
  <si>
    <t>GEM231</t>
  </si>
  <si>
    <t>Nguyên lý kế toán</t>
  </si>
  <si>
    <t>ACT231</t>
  </si>
  <si>
    <t>Nguyên lý thống kê</t>
  </si>
  <si>
    <t>FAM231</t>
  </si>
  <si>
    <t>MAN231</t>
  </si>
  <si>
    <t>II</t>
  </si>
  <si>
    <t>x</t>
  </si>
  <si>
    <t>5 tuần</t>
  </si>
  <si>
    <t>Giáo dục quốc phòng</t>
  </si>
  <si>
    <t>30 tiết</t>
  </si>
  <si>
    <t>Giáo dục thể chất 3</t>
  </si>
  <si>
    <t>PHE013</t>
  </si>
  <si>
    <t>Giáo dục thể chất 2</t>
  </si>
  <si>
    <t>PHE012</t>
  </si>
  <si>
    <t>Giáo dục thể chất 1</t>
  </si>
  <si>
    <t>PHE011</t>
  </si>
  <si>
    <t>Tiếng Anh 5</t>
  </si>
  <si>
    <t>ENG125</t>
  </si>
  <si>
    <t>Tiếng Anh 4</t>
  </si>
  <si>
    <t>ENG124</t>
  </si>
  <si>
    <t>ENG123</t>
  </si>
  <si>
    <t>Tiếng Anh 2</t>
  </si>
  <si>
    <t>ENG122</t>
  </si>
  <si>
    <t>ENG121</t>
  </si>
  <si>
    <t>Toán kinh tế</t>
  </si>
  <si>
    <t>MAE131</t>
  </si>
  <si>
    <t>PST131</t>
  </si>
  <si>
    <t xml:space="preserve">Tin học đại cương </t>
  </si>
  <si>
    <t>GIF131</t>
  </si>
  <si>
    <t>Pháp luật đại cương</t>
  </si>
  <si>
    <t>LAW121</t>
  </si>
  <si>
    <t>Lịch sử Đảng CSVN</t>
  </si>
  <si>
    <t>Tư tưởng Hồ Chí Minh</t>
  </si>
  <si>
    <t>HCM121</t>
  </si>
  <si>
    <t>Chủ nghĩa xã hội khoa học</t>
  </si>
  <si>
    <t>Kinh tế chính trị Mác - Lênin</t>
  </si>
  <si>
    <t xml:space="preserve">Triết học Mác-Lênin </t>
  </si>
  <si>
    <t>ĐẠI HỌC THÁI NGUYÊN</t>
  </si>
  <si>
    <t>CỘNG HÒA XÃ HỘI CHỦ NGHĨA VIỆT NAM</t>
  </si>
  <si>
    <t>Độc lập_ Tự do_ Hạnh phúc</t>
  </si>
  <si>
    <t>CHƯƠNG TRÌNH ĐÀO TẠO</t>
  </si>
  <si>
    <t>NĂM/ HỌC KỲ</t>
  </si>
  <si>
    <t>I</t>
  </si>
  <si>
    <t xml:space="preserve">Kiến thức cơ sở ngành </t>
  </si>
  <si>
    <t>Marketing căn bản</t>
  </si>
  <si>
    <t xml:space="preserve">Tổng tín chỉ toàn khóa </t>
  </si>
  <si>
    <t>Kiến thức chuyên ngành</t>
  </si>
  <si>
    <t>Lý thuyết xác suất và thống kê toán</t>
  </si>
  <si>
    <t>Kiến thức ngành</t>
  </si>
  <si>
    <t xml:space="preserve">1. Phần Kiến thức đại cương </t>
  </si>
  <si>
    <t>2. Khối kiến thức giáo dục chuyên nghiệp</t>
  </si>
  <si>
    <t>KLTN/Tự chọn thay thế khóa luận</t>
  </si>
  <si>
    <t>Tiếng Anh 1</t>
  </si>
  <si>
    <t>Tiếng Anh 3</t>
  </si>
  <si>
    <r>
      <t>TRƯỜ</t>
    </r>
    <r>
      <rPr>
        <b/>
        <u/>
        <sz val="12"/>
        <rFont val="Times New Roman"/>
        <family val="1"/>
        <charset val="163"/>
      </rPr>
      <t>NG ĐẠI HỌC KINH TẾ&amp;</t>
    </r>
    <r>
      <rPr>
        <b/>
        <sz val="12"/>
        <rFont val="Times New Roman"/>
        <family val="1"/>
        <charset val="163"/>
      </rPr>
      <t>QTKD</t>
    </r>
  </si>
  <si>
    <t>DTH231</t>
  </si>
  <si>
    <t>Ra quyết định quản trị</t>
  </si>
  <si>
    <t>ECO231</t>
  </si>
  <si>
    <t xml:space="preserve">Kinh tế lượng </t>
  </si>
  <si>
    <t>Hệ thống thông tin trong quản lý</t>
  </si>
  <si>
    <t xml:space="preserve">Luật Kinh tế </t>
  </si>
  <si>
    <t>STM331</t>
  </si>
  <si>
    <t>Quản trị chiến lược</t>
  </si>
  <si>
    <t>FIM331</t>
  </si>
  <si>
    <t xml:space="preserve">Quản trị tài chính </t>
  </si>
  <si>
    <t>HRM331</t>
  </si>
  <si>
    <t>Quản trị nhân lực</t>
  </si>
  <si>
    <t>ECM331</t>
  </si>
  <si>
    <t>Thương mại điện tử</t>
  </si>
  <si>
    <t>BAN331</t>
  </si>
  <si>
    <t xml:space="preserve">Phân tích hoạt động kinh doanh  </t>
  </si>
  <si>
    <t>ORC331</t>
  </si>
  <si>
    <t>Đạo đức kinh doanh và VH DN</t>
  </si>
  <si>
    <t>PRE331</t>
  </si>
  <si>
    <t>Quan hệ công chúng</t>
  </si>
  <si>
    <t>ENS331</t>
  </si>
  <si>
    <t xml:space="preserve">Thống kê doanh nghiệp </t>
  </si>
  <si>
    <t>AIN331</t>
  </si>
  <si>
    <t>Tin học ứng dụng</t>
  </si>
  <si>
    <t>CIB331</t>
  </si>
  <si>
    <t>Giao tiếp trong kinh doanh</t>
  </si>
  <si>
    <t>DED331</t>
  </si>
  <si>
    <t>INB331</t>
  </si>
  <si>
    <t>Kinh doanh quốc tế</t>
  </si>
  <si>
    <t>SMK331</t>
  </si>
  <si>
    <t>Thị trường chứng khoán</t>
  </si>
  <si>
    <t>ADM331</t>
  </si>
  <si>
    <t>Quản trị hành chính văn phòng</t>
  </si>
  <si>
    <t>ETM331</t>
  </si>
  <si>
    <t>Quản trị doanh nghiệp</t>
  </si>
  <si>
    <t>Quản trị chuỗi cung ứng</t>
  </si>
  <si>
    <t>QUA331</t>
  </si>
  <si>
    <t>Quản trị chất lượng</t>
  </si>
  <si>
    <t>PAM331</t>
  </si>
  <si>
    <t>Quản trị dự án</t>
  </si>
  <si>
    <t>PRM331</t>
  </si>
  <si>
    <t xml:space="preserve">Quản trị sản xuất </t>
  </si>
  <si>
    <t>MGT331</t>
  </si>
  <si>
    <t>Quản trị công nghệ và đổi mới</t>
  </si>
  <si>
    <t>IKM331</t>
  </si>
  <si>
    <t>Quản trị tri thức</t>
  </si>
  <si>
    <t>TPR331</t>
  </si>
  <si>
    <t>Kỹ thuật NV ngoại thương</t>
  </si>
  <si>
    <t>SAM331</t>
  </si>
  <si>
    <t>Quản trị bán hàng</t>
  </si>
  <si>
    <t>CRM331</t>
  </si>
  <si>
    <t>Quản trị quan hệ khách hàng</t>
  </si>
  <si>
    <t xml:space="preserve">Tâm lý học quản trị kinh doanh </t>
  </si>
  <si>
    <t>MAS331</t>
  </si>
  <si>
    <t>Kỹ năng quản trị</t>
  </si>
  <si>
    <t>MAA331</t>
  </si>
  <si>
    <t>Kế toán quản trị</t>
  </si>
  <si>
    <t>CBM331</t>
  </si>
  <si>
    <t>Quản trị kinh doanh thương mại</t>
  </si>
  <si>
    <t>SME331</t>
  </si>
  <si>
    <t>Quản trị DN nhỏ và vừa</t>
  </si>
  <si>
    <t xml:space="preserve">Khởi sự kinh doanh </t>
  </si>
  <si>
    <t>LOM331</t>
  </si>
  <si>
    <t>Quản trị logistics</t>
  </si>
  <si>
    <t>Mã ngành: 7340101</t>
  </si>
  <si>
    <t>Thời gian đào tạo: 4 năm</t>
  </si>
  <si>
    <t>SCM331</t>
  </si>
  <si>
    <t>Kế toán tài chính</t>
  </si>
  <si>
    <t>Pháp luật thương mại hàng hóa và dịch vụ</t>
  </si>
  <si>
    <t>LOT231</t>
  </si>
  <si>
    <t>Pháp luật về thương nhân</t>
  </si>
  <si>
    <t>LGS 231</t>
  </si>
  <si>
    <t>Soạn thảo văn bản quản lý kinh tế</t>
  </si>
  <si>
    <t>SBO331</t>
  </si>
  <si>
    <t>MLE121</t>
  </si>
  <si>
    <t>SSO121</t>
  </si>
  <si>
    <t>FAC331</t>
  </si>
  <si>
    <t>TBA331</t>
  </si>
  <si>
    <t>MIS231</t>
  </si>
  <si>
    <t>PRS231</t>
  </si>
  <si>
    <t>ELA231</t>
  </si>
  <si>
    <t>MLP132</t>
  </si>
  <si>
    <t>VCP121</t>
  </si>
  <si>
    <t>Ghi chú: Các học phần Thực tập môn học bao gồm: Quản trị chiến lược, Quản trị doanh nghiệp, Quản trị nhân lực</t>
  </si>
  <si>
    <t xml:space="preserve">1. Khối Kiến thức đại cương </t>
  </si>
  <si>
    <t xml:space="preserve">Tự chọn   </t>
  </si>
  <si>
    <t>MIE231.</t>
  </si>
  <si>
    <t>Kinh tế học vi mô 1</t>
  </si>
  <si>
    <t>Quản trị học</t>
  </si>
  <si>
    <t>MAE231.</t>
  </si>
  <si>
    <t>Kinh tế học vĩ mô 1</t>
  </si>
  <si>
    <t>Thực tập môn học ngành QTKD</t>
  </si>
  <si>
    <t>VCP 121</t>
  </si>
  <si>
    <t>MIE231</t>
  </si>
  <si>
    <t>Kinh tế vi mô 1</t>
  </si>
  <si>
    <t>MAE231</t>
  </si>
  <si>
    <t>Kinh tế vĩ mô 1</t>
  </si>
  <si>
    <t xml:space="preserve">Quản trị học </t>
  </si>
  <si>
    <t xml:space="preserve">Tài chính - tiền tệ </t>
  </si>
  <si>
    <t>Thực tập môn học</t>
  </si>
  <si>
    <t>Thực tập tốt nghiêp</t>
  </si>
  <si>
    <t xml:space="preserve">Ghi chú: </t>
  </si>
  <si>
    <t>Các học phần Thực tập môn học bao gồm: Quản trị chiến lược, Quản trị doanh nghiệp, Quản trị nhân lực</t>
  </si>
  <si>
    <t>Thực tập tốt nghiệp ngành QTKD</t>
  </si>
  <si>
    <t>PSA421</t>
  </si>
  <si>
    <t>UIA441</t>
  </si>
  <si>
    <t>UTA961</t>
  </si>
  <si>
    <t>FAM231.</t>
  </si>
  <si>
    <t>Ngành: Quản trị kinh doanh</t>
  </si>
  <si>
    <t>CTĐT: Quản trị kinh doanh</t>
  </si>
  <si>
    <r>
      <t>TRƯỜ</t>
    </r>
    <r>
      <rPr>
        <b/>
        <u/>
        <sz val="13"/>
        <rFont val="Times New Roman"/>
        <family val="1"/>
        <charset val="163"/>
      </rPr>
      <t>NG ĐẠI HỌC KINH TẾ&amp;</t>
    </r>
    <r>
      <rPr>
        <b/>
        <sz val="13"/>
        <rFont val="Times New Roman"/>
        <family val="1"/>
        <charset val="163"/>
      </rPr>
      <t>QTKD</t>
    </r>
  </si>
  <si>
    <t>CHƯƠNG TRÌNH ĐÀO TẠO CHẤT LƯỢNG CAO</t>
  </si>
  <si>
    <t>CTĐT: Quản trị kinh doanh CLC</t>
  </si>
  <si>
    <t>Thời gian đào tạo: 4,5 năm</t>
  </si>
  <si>
    <t>Ngôn ngữ giảng dạy</t>
  </si>
  <si>
    <t>V</t>
  </si>
  <si>
    <t>A</t>
  </si>
  <si>
    <t>KHÓA HỌC TIẾNG ANH DỰ BỊ</t>
  </si>
  <si>
    <t xml:space="preserve">Tiếng Anh </t>
  </si>
  <si>
    <t>Tiếng Anh</t>
  </si>
  <si>
    <t>B</t>
  </si>
  <si>
    <t>KHÓA HỌC CHÍNH THỨC</t>
  </si>
  <si>
    <t xml:space="preserve">  I.</t>
  </si>
  <si>
    <t>KHỐI KIẾN THỨC ĐẠI CƯƠNG</t>
  </si>
  <si>
    <t>Tiếng Việt</t>
  </si>
  <si>
    <t>Chủ nghĩa xã hội khoa học (Scientific socialism)</t>
  </si>
  <si>
    <t>ECO141</t>
  </si>
  <si>
    <t>Kinh tế lượng (Econometrics)</t>
  </si>
  <si>
    <t>SKI141</t>
  </si>
  <si>
    <t>Kỹ năng chuyên môn (Academic skills)</t>
  </si>
  <si>
    <t>Tin học đại cương (General Informatics)</t>
  </si>
  <si>
    <t>KHỐI KIẾN THỨC GD CHUYÊN NGHIỆP</t>
  </si>
  <si>
    <t>II.1</t>
  </si>
  <si>
    <t>KIẾN THỨC CƠ SỞ NGÀNH</t>
  </si>
  <si>
    <t>MIC241</t>
  </si>
  <si>
    <t>Kinh tế vĩ mô (Macroeconomics)</t>
  </si>
  <si>
    <t>BEN241</t>
  </si>
  <si>
    <t>Tiếng Anh chuyên ngành (Business English)</t>
  </si>
  <si>
    <t>BLA241</t>
  </si>
  <si>
    <t>Luật kinh doanh (Business Law)</t>
  </si>
  <si>
    <t>MAN241</t>
  </si>
  <si>
    <t>Quản trị học (Management)</t>
  </si>
  <si>
    <t>FIN241</t>
  </si>
  <si>
    <t>Nhập môn tài chính (Introduction to Finance)</t>
  </si>
  <si>
    <t>MAR241</t>
  </si>
  <si>
    <t xml:space="preserve"> Marketing căn bản (Marketing Principles)</t>
  </si>
  <si>
    <t>ENT141</t>
  </si>
  <si>
    <t>Khởi nghiệp (Introduction to Entrepreneurship)</t>
  </si>
  <si>
    <t>II.2</t>
  </si>
  <si>
    <t>KIẾN THỨC NGÀNH</t>
  </si>
  <si>
    <t>Bắt buộc</t>
  </si>
  <si>
    <t>MCS241</t>
  </si>
  <si>
    <t>Hệ thống thông tin quản lý (Managerial Communication System)</t>
  </si>
  <si>
    <t>Kế toán quản trị (Managerial Accounting)</t>
  </si>
  <si>
    <t>FIM241</t>
  </si>
  <si>
    <t>Quản trị tài chính (Financial management)</t>
  </si>
  <si>
    <t>HRM241</t>
  </si>
  <si>
    <t>Quản trị nguồn nhân lực (Human resource management)</t>
  </si>
  <si>
    <t>RIM241</t>
  </si>
  <si>
    <t>Quản trị rủi ro (Risk management)</t>
  </si>
  <si>
    <t>STR241</t>
  </si>
  <si>
    <t>Quản trị chiến lược (Strategic Management)</t>
  </si>
  <si>
    <t>Tự chọn</t>
  </si>
  <si>
    <t>AMC241</t>
  </si>
  <si>
    <t>Thông tin quản trị nâng cao (Advanced Managerial Communications)</t>
  </si>
  <si>
    <t>NCR241</t>
  </si>
  <si>
    <t>Đàm phán và giải quyết xung đột (Negotiation and Conflict Resolution)</t>
  </si>
  <si>
    <t>BUS241</t>
  </si>
  <si>
    <t>Thống kê trong kinh doanh  (Business Statistics)</t>
  </si>
  <si>
    <t>II.3</t>
  </si>
  <si>
    <t>BUA341</t>
  </si>
  <si>
    <t>Phân tích kinh doanh (Business Analysis)</t>
  </si>
  <si>
    <t>IBU341</t>
  </si>
  <si>
    <t>Kinh doanh quốc tế (International Business)</t>
  </si>
  <si>
    <t>QUM341</t>
  </si>
  <si>
    <t>Quản trị chất lượng (Quality Management)</t>
  </si>
  <si>
    <t>POM341</t>
  </si>
  <si>
    <t>Quản trị sản xuất và tác nghiệp (Production and Operational Management)</t>
  </si>
  <si>
    <t>PRM341</t>
  </si>
  <si>
    <t xml:space="preserve">Quản trị dự án (Project Management) </t>
  </si>
  <si>
    <t>SBM341</t>
  </si>
  <si>
    <t>Quản trị kinh doanh doanh nghiệp nhỏ (Small Business Management)</t>
  </si>
  <si>
    <t>SMA341</t>
  </si>
  <si>
    <t>Marketing dịch vụ (Service Marketing)</t>
  </si>
  <si>
    <t>MSK341</t>
  </si>
  <si>
    <t>Kỹ năng quản trị (Management Skills)</t>
  </si>
  <si>
    <t>TDM341</t>
  </si>
  <si>
    <t>Lý thuyết ra quyết định (Theory of Decision Making)</t>
  </si>
  <si>
    <t>II.4</t>
  </si>
  <si>
    <t>Thực tập môn học (PRACTICUM)</t>
  </si>
  <si>
    <t>II.5</t>
  </si>
  <si>
    <t>Thực tập tốt nghiệp (INTERNSHIP)</t>
  </si>
  <si>
    <t>II.6</t>
  </si>
  <si>
    <t>Khóa luận tốt nghiệp (THESIS)</t>
  </si>
  <si>
    <t>Triết học Mác-Lênin (Philosophy of Maxism - Leninism )</t>
  </si>
  <si>
    <t>Kinh tế chính trị Mác - Lênin (Political Economics of Maxism - Leninism)</t>
  </si>
  <si>
    <t xml:space="preserve">Tư tưởng Hồ Chí Minh (Ho Chi Minh’s Ideology)  </t>
  </si>
  <si>
    <t>Lịch sử Đảng cộng sản Việt Nam (Revolution Lines of Vietnam Communist Party)</t>
  </si>
  <si>
    <t>GIN131</t>
  </si>
  <si>
    <t xml:space="preserve">Kinh tế vi mô (Microeconmics) </t>
  </si>
  <si>
    <t>MAE241</t>
  </si>
  <si>
    <t>MAA241</t>
  </si>
  <si>
    <t>CFI241</t>
  </si>
  <si>
    <t>Tài chính doanh nghiệp (Corporate Finance )</t>
  </si>
  <si>
    <t>BES241</t>
  </si>
  <si>
    <t>Đạo đức kinh doanh và trách nhiệm xã hội (Business Ethics and Social Responsibility)</t>
  </si>
  <si>
    <t>PBA441</t>
  </si>
  <si>
    <r>
      <t> </t>
    </r>
    <r>
      <rPr>
        <sz val="13"/>
        <rFont val="Times New Roman"/>
        <family val="1"/>
      </rPr>
      <t>IBA441</t>
    </r>
  </si>
  <si>
    <r>
      <t> </t>
    </r>
    <r>
      <rPr>
        <sz val="13"/>
        <rFont val="Times New Roman"/>
        <family val="1"/>
      </rPr>
      <t>TBA961</t>
    </r>
  </si>
  <si>
    <t>Tổng số tín chỉ khóa học chính thức</t>
  </si>
  <si>
    <r>
      <rPr>
        <i/>
        <sz val="13"/>
        <color theme="1"/>
        <rFont val="Times New Roman"/>
        <family val="1"/>
      </rPr>
      <t>Ghi chú</t>
    </r>
    <r>
      <rPr>
        <sz val="13"/>
        <color theme="1"/>
        <rFont val="Times New Roman"/>
        <family val="1"/>
      </rPr>
      <t>: Đối với các sinh viên là người nước ngoài, các học phần học bằng ngôn ngữ tiếng Việt (Triết học Mác-Lênin, Kinh tế chính trị Mác - Lênin, Tư tưởng Hồ Chí Minh, Chủ nghĩa xã hội khoa học, Đường lối Cách mạng Việt Nam, Giáo dục quốc phòng) được thay thế bằng các học phần dạy Tiếng Việt cho sinh viên người nước ngoài.</t>
    </r>
  </si>
</sst>
</file>

<file path=xl/styles.xml><?xml version="1.0" encoding="utf-8"?>
<styleSheet xmlns="http://schemas.openxmlformats.org/spreadsheetml/2006/main" xmlns:mc="http://schemas.openxmlformats.org/markup-compatibility/2006" xmlns:x14ac="http://schemas.microsoft.com/office/spreadsheetml/2009/9/ac" mc:Ignorable="x14ac">
  <fonts count="41" x14ac:knownFonts="1">
    <font>
      <sz val="10"/>
      <name val="Arial"/>
    </font>
    <font>
      <b/>
      <sz val="11"/>
      <name val="Times New Roman"/>
      <family val="1"/>
      <charset val="163"/>
    </font>
    <font>
      <sz val="14"/>
      <name val=".VnTime"/>
      <family val="2"/>
    </font>
    <font>
      <sz val="10"/>
      <name val="Arial"/>
      <family val="2"/>
    </font>
    <font>
      <sz val="11"/>
      <color theme="1"/>
      <name val="Calibri"/>
      <family val="2"/>
      <charset val="163"/>
      <scheme val="minor"/>
    </font>
    <font>
      <sz val="12"/>
      <name val="Times New Roman"/>
      <family val="1"/>
      <charset val="163"/>
    </font>
    <font>
      <b/>
      <sz val="12"/>
      <name val="Times New Roman"/>
      <family val="1"/>
    </font>
    <font>
      <b/>
      <sz val="14"/>
      <name val="Times New Roman"/>
      <family val="1"/>
    </font>
    <font>
      <b/>
      <sz val="13"/>
      <name val="Times New Roman"/>
      <family val="1"/>
      <charset val="163"/>
    </font>
    <font>
      <sz val="13"/>
      <name val="Times New Roman"/>
      <family val="1"/>
      <charset val="163"/>
    </font>
    <font>
      <b/>
      <sz val="12"/>
      <name val="Times New Roman"/>
      <family val="1"/>
      <charset val="163"/>
    </font>
    <font>
      <b/>
      <u/>
      <sz val="12"/>
      <name val="Times New Roman"/>
      <family val="1"/>
      <charset val="163"/>
    </font>
    <font>
      <sz val="13"/>
      <name val="Times New Roman"/>
      <family val="1"/>
    </font>
    <font>
      <sz val="13"/>
      <name val=".VnTime"/>
      <family val="2"/>
    </font>
    <font>
      <b/>
      <sz val="13"/>
      <name val="Times New Roman"/>
      <family val="1"/>
    </font>
    <font>
      <sz val="13"/>
      <name val="Arial"/>
      <family val="2"/>
    </font>
    <font>
      <b/>
      <i/>
      <sz val="13"/>
      <color theme="1"/>
      <name val="Times New Roman"/>
      <family val="1"/>
    </font>
    <font>
      <i/>
      <sz val="13"/>
      <name val="Times New Roman"/>
      <family val="1"/>
    </font>
    <font>
      <b/>
      <i/>
      <sz val="13"/>
      <name val="Times New Roman"/>
      <family val="1"/>
    </font>
    <font>
      <i/>
      <sz val="13"/>
      <name val="Times New Roman"/>
      <family val="1"/>
      <charset val="163"/>
    </font>
    <font>
      <sz val="11"/>
      <name val="Times New Roman"/>
      <family val="1"/>
    </font>
    <font>
      <b/>
      <sz val="16"/>
      <name val="Times New Roman"/>
      <family val="1"/>
    </font>
    <font>
      <b/>
      <u/>
      <sz val="13"/>
      <name val="Times New Roman"/>
      <family val="1"/>
      <charset val="163"/>
    </font>
    <font>
      <b/>
      <sz val="13"/>
      <color rgb="FF000000"/>
      <name val="Times New Roman"/>
      <family val="1"/>
    </font>
    <font>
      <sz val="13"/>
      <name val="Calibri"/>
      <family val="2"/>
    </font>
    <font>
      <sz val="13"/>
      <color rgb="FF000000"/>
      <name val="Times New Roman"/>
      <family val="1"/>
    </font>
    <font>
      <b/>
      <i/>
      <sz val="13"/>
      <color rgb="FF000000"/>
      <name val="Times New Roman"/>
      <family val="1"/>
    </font>
    <font>
      <i/>
      <sz val="12"/>
      <name val="Times New Roman"/>
      <family val="1"/>
    </font>
    <font>
      <b/>
      <sz val="11"/>
      <name val="Times New Roman"/>
      <family val="1"/>
    </font>
    <font>
      <sz val="11"/>
      <name val="Times New Roman"/>
      <family val="1"/>
      <charset val="163"/>
    </font>
    <font>
      <b/>
      <sz val="13"/>
      <name val=".VnTime"/>
      <family val="2"/>
    </font>
    <font>
      <b/>
      <i/>
      <sz val="11"/>
      <name val="Times New Roman"/>
      <family val="1"/>
    </font>
    <font>
      <i/>
      <sz val="13"/>
      <name val="Arial"/>
      <family val="2"/>
    </font>
    <font>
      <b/>
      <i/>
      <sz val="13"/>
      <name val="Arial"/>
      <family val="2"/>
    </font>
    <font>
      <sz val="11"/>
      <name val="Arial"/>
      <family val="2"/>
    </font>
    <font>
      <sz val="10"/>
      <name val="Times New Roman"/>
      <family val="1"/>
    </font>
    <font>
      <sz val="12"/>
      <name val="Arial"/>
      <family val="2"/>
    </font>
    <font>
      <sz val="12"/>
      <name val="Times New Roman"/>
      <family val="1"/>
    </font>
    <font>
      <sz val="13"/>
      <color theme="1"/>
      <name val="Arial"/>
      <family val="2"/>
    </font>
    <font>
      <sz val="13"/>
      <color theme="1"/>
      <name val="Times New Roman"/>
      <family val="1"/>
    </font>
    <font>
      <i/>
      <sz val="13"/>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indexed="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top style="thin">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6">
    <xf numFmtId="0" fontId="0" fillId="0" borderId="0"/>
    <xf numFmtId="0" fontId="2" fillId="0" borderId="0"/>
    <xf numFmtId="0" fontId="2" fillId="0" borderId="0"/>
    <xf numFmtId="0" fontId="2" fillId="0" borderId="0"/>
    <xf numFmtId="0" fontId="3" fillId="0" borderId="0"/>
    <xf numFmtId="0" fontId="4" fillId="0" borderId="0"/>
  </cellStyleXfs>
  <cellXfs count="317">
    <xf numFmtId="0" fontId="0" fillId="0" borderId="0" xfId="0"/>
    <xf numFmtId="0" fontId="5" fillId="0" borderId="0" xfId="0" applyFont="1" applyFill="1"/>
    <xf numFmtId="0" fontId="9" fillId="0" borderId="0" xfId="0" applyFont="1" applyFill="1"/>
    <xf numFmtId="0" fontId="7" fillId="0" borderId="0" xfId="0" applyFont="1" applyFill="1" applyAlignment="1">
      <alignment horizontal="center"/>
    </xf>
    <xf numFmtId="0" fontId="12" fillId="0" borderId="1" xfId="1" applyFont="1" applyFill="1" applyBorder="1" applyAlignment="1">
      <alignment horizontal="left" vertical="center"/>
    </xf>
    <xf numFmtId="0" fontId="9" fillId="0" borderId="1" xfId="1" applyFont="1" applyFill="1" applyBorder="1" applyAlignment="1">
      <alignment horizontal="center" vertical="center"/>
    </xf>
    <xf numFmtId="0" fontId="14" fillId="0" borderId="0" xfId="0" applyFont="1" applyFill="1"/>
    <xf numFmtId="0" fontId="14" fillId="0" borderId="4" xfId="4" applyFont="1" applyFill="1" applyBorder="1" applyAlignment="1">
      <alignment horizontal="center" vertical="center"/>
    </xf>
    <xf numFmtId="0" fontId="12" fillId="0" borderId="1" xfId="1" applyFont="1" applyFill="1" applyBorder="1" applyAlignment="1">
      <alignment horizontal="center" vertical="center"/>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2" xfId="1" applyFont="1" applyFill="1" applyBorder="1" applyAlignment="1">
      <alignment horizontal="center" vertical="center"/>
    </xf>
    <xf numFmtId="0" fontId="12" fillId="0" borderId="1" xfId="0" applyFont="1" applyFill="1" applyBorder="1" applyAlignment="1">
      <alignment vertical="center" wrapText="1"/>
    </xf>
    <xf numFmtId="0" fontId="12" fillId="0" borderId="1" xfId="3" applyNumberFormat="1" applyFont="1" applyFill="1" applyBorder="1" applyAlignment="1">
      <alignment horizontal="center" vertical="center"/>
    </xf>
    <xf numFmtId="0" fontId="12" fillId="0" borderId="1" xfId="0" applyFont="1" applyFill="1" applyBorder="1" applyAlignment="1">
      <alignment horizontal="center" wrapText="1"/>
    </xf>
    <xf numFmtId="0" fontId="14" fillId="0" borderId="1" xfId="3" applyNumberFormat="1" applyFont="1" applyFill="1" applyBorder="1" applyAlignment="1">
      <alignment horizontal="center" vertical="center"/>
    </xf>
    <xf numFmtId="0" fontId="14" fillId="0" borderId="1" xfId="3" applyNumberFormat="1" applyFont="1" applyFill="1" applyBorder="1" applyAlignment="1">
      <alignment horizontal="left" vertical="center"/>
    </xf>
    <xf numFmtId="0" fontId="12" fillId="0" borderId="1" xfId="0" applyFont="1" applyFill="1" applyBorder="1" applyAlignment="1">
      <alignment vertical="center"/>
    </xf>
    <xf numFmtId="0" fontId="14" fillId="0" borderId="1" xfId="1" applyFont="1" applyFill="1" applyBorder="1" applyAlignment="1">
      <alignment horizontal="center" vertical="center"/>
    </xf>
    <xf numFmtId="0" fontId="14" fillId="0" borderId="1" xfId="2" applyFont="1" applyFill="1" applyBorder="1" applyAlignment="1">
      <alignment horizontal="center" vertical="center"/>
    </xf>
    <xf numFmtId="0" fontId="14" fillId="0" borderId="1" xfId="0" applyFont="1" applyFill="1" applyBorder="1"/>
    <xf numFmtId="0" fontId="12" fillId="0" borderId="1" xfId="2" applyFont="1" applyFill="1" applyBorder="1" applyAlignment="1">
      <alignment horizontal="center" vertical="center"/>
    </xf>
    <xf numFmtId="0" fontId="12" fillId="0" borderId="1" xfId="0" applyFont="1" applyFill="1" applyBorder="1" applyAlignment="1">
      <alignment horizontal="center"/>
    </xf>
    <xf numFmtId="0" fontId="12" fillId="0" borderId="1" xfId="0" applyFont="1" applyFill="1" applyBorder="1" applyAlignment="1">
      <alignment horizontal="center" vertical="center"/>
    </xf>
    <xf numFmtId="0" fontId="17" fillId="0" borderId="1" xfId="0" applyFont="1" applyFill="1" applyBorder="1" applyAlignment="1">
      <alignment horizontal="center" wrapText="1"/>
    </xf>
    <xf numFmtId="0" fontId="17" fillId="0" borderId="1" xfId="2" applyFont="1" applyFill="1" applyBorder="1" applyAlignment="1">
      <alignment horizontal="center" vertical="center"/>
    </xf>
    <xf numFmtId="0" fontId="14" fillId="0" borderId="1" xfId="2" applyFont="1" applyFill="1" applyBorder="1" applyAlignment="1">
      <alignment horizontal="left" vertical="center"/>
    </xf>
    <xf numFmtId="0" fontId="17" fillId="0" borderId="1" xfId="1" applyFont="1" applyFill="1" applyBorder="1" applyAlignment="1">
      <alignment horizontal="left" vertical="center"/>
    </xf>
    <xf numFmtId="0" fontId="14" fillId="0" borderId="1" xfId="0" applyFont="1" applyFill="1" applyBorder="1" applyAlignment="1">
      <alignment horizontal="center" wrapText="1"/>
    </xf>
    <xf numFmtId="0" fontId="12" fillId="0" borderId="2" xfId="0" applyFont="1" applyFill="1" applyBorder="1" applyAlignment="1">
      <alignment horizontal="center" vertical="center"/>
    </xf>
    <xf numFmtId="0" fontId="12" fillId="0" borderId="1" xfId="0" applyFont="1" applyFill="1" applyBorder="1" applyAlignment="1">
      <alignment horizontal="left" vertical="center"/>
    </xf>
    <xf numFmtId="0" fontId="12" fillId="0" borderId="1" xfId="0" applyNumberFormat="1" applyFont="1" applyFill="1" applyBorder="1" applyAlignment="1">
      <alignment horizontal="center" vertical="center"/>
    </xf>
    <xf numFmtId="49" fontId="12" fillId="0" borderId="1" xfId="0" applyNumberFormat="1" applyFont="1" applyFill="1" applyBorder="1" applyAlignment="1">
      <alignment horizontal="center" vertical="center"/>
    </xf>
    <xf numFmtId="0" fontId="12" fillId="0" borderId="1" xfId="0" applyNumberFormat="1" applyFont="1" applyFill="1" applyBorder="1" applyAlignment="1">
      <alignment horizontal="left" vertical="center"/>
    </xf>
    <xf numFmtId="0" fontId="12" fillId="0" borderId="1" xfId="0" applyFont="1" applyFill="1" applyBorder="1" applyAlignment="1">
      <alignment horizontal="left" vertical="top"/>
    </xf>
    <xf numFmtId="0" fontId="14"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0" fontId="12" fillId="0" borderId="2" xfId="0" applyFont="1" applyFill="1" applyBorder="1" applyAlignment="1">
      <alignment horizontal="center" vertical="top" wrapText="1"/>
    </xf>
    <xf numFmtId="0" fontId="12" fillId="0" borderId="2" xfId="0" applyFont="1" applyFill="1" applyBorder="1" applyAlignment="1">
      <alignment horizontal="center" vertical="center" wrapText="1"/>
    </xf>
    <xf numFmtId="0" fontId="12" fillId="0" borderId="0" xfId="0" applyFont="1" applyFill="1" applyAlignment="1">
      <alignment horizontal="center"/>
    </xf>
    <xf numFmtId="0" fontId="12" fillId="0" borderId="0" xfId="0" applyFont="1" applyFill="1"/>
    <xf numFmtId="0" fontId="12" fillId="0" borderId="1" xfId="0" applyFont="1" applyFill="1" applyBorder="1"/>
    <xf numFmtId="0" fontId="14" fillId="0" borderId="1" xfId="2" applyFont="1" applyFill="1" applyBorder="1" applyAlignment="1">
      <alignment vertical="center"/>
    </xf>
    <xf numFmtId="0" fontId="12" fillId="0" borderId="1" xfId="0" applyFont="1" applyFill="1" applyBorder="1" applyAlignment="1">
      <alignment horizontal="center" vertical="top" wrapText="1"/>
    </xf>
    <xf numFmtId="0" fontId="12" fillId="0" borderId="1" xfId="0" applyFont="1" applyFill="1" applyBorder="1" applyAlignment="1">
      <alignment horizontal="left" vertical="top" wrapText="1"/>
    </xf>
    <xf numFmtId="0" fontId="12" fillId="0" borderId="1" xfId="0" applyFont="1" applyFill="1" applyBorder="1" applyAlignment="1">
      <alignment horizontal="left" wrapText="1"/>
    </xf>
    <xf numFmtId="0" fontId="12" fillId="0" borderId="2" xfId="0" applyFont="1" applyFill="1" applyBorder="1" applyAlignment="1">
      <alignment horizontal="left" vertical="center" wrapText="1"/>
    </xf>
    <xf numFmtId="0" fontId="12" fillId="0" borderId="1" xfId="0" applyFont="1" applyFill="1" applyBorder="1" applyAlignment="1">
      <alignment vertical="top" wrapText="1"/>
    </xf>
    <xf numFmtId="0" fontId="18" fillId="0" borderId="3" xfId="2" applyFont="1" applyFill="1" applyBorder="1" applyAlignment="1">
      <alignment horizontal="center" vertical="center"/>
    </xf>
    <xf numFmtId="0" fontId="18" fillId="0" borderId="1" xfId="0" applyFont="1" applyFill="1" applyBorder="1" applyAlignment="1">
      <alignment horizontal="center" vertical="center" wrapText="1"/>
    </xf>
    <xf numFmtId="0" fontId="18" fillId="0" borderId="1" xfId="1" applyFont="1" applyFill="1" applyBorder="1" applyAlignment="1">
      <alignment horizontal="center" vertical="center"/>
    </xf>
    <xf numFmtId="0" fontId="18" fillId="0" borderId="1" xfId="0" applyFont="1" applyFill="1" applyBorder="1" applyAlignment="1">
      <alignment horizontal="center" wrapText="1"/>
    </xf>
    <xf numFmtId="0" fontId="17" fillId="0" borderId="1" xfId="0" applyFont="1" applyFill="1" applyBorder="1" applyAlignment="1">
      <alignment wrapText="1"/>
    </xf>
    <xf numFmtId="0" fontId="14" fillId="0" borderId="0" xfId="0" applyFont="1" applyFill="1" applyAlignment="1"/>
    <xf numFmtId="0" fontId="8" fillId="0" borderId="0" xfId="1" applyFont="1" applyFill="1" applyBorder="1" applyAlignment="1"/>
    <xf numFmtId="0" fontId="9" fillId="0" borderId="0" xfId="0" applyFont="1" applyFill="1" applyAlignment="1"/>
    <xf numFmtId="0" fontId="23" fillId="0" borderId="1" xfId="0" applyFont="1" applyBorder="1" applyAlignment="1">
      <alignment horizontal="center" vertical="center"/>
    </xf>
    <xf numFmtId="0" fontId="24" fillId="0" borderId="1" xfId="0" applyFont="1" applyBorder="1"/>
    <xf numFmtId="0" fontId="24" fillId="0" borderId="1" xfId="0" applyFont="1" applyBorder="1" applyAlignment="1">
      <alignment vertical="center"/>
    </xf>
    <xf numFmtId="0" fontId="12" fillId="0" borderId="1" xfId="0" applyFont="1" applyBorder="1" applyAlignment="1">
      <alignment horizontal="center" vertical="center" wrapText="1"/>
    </xf>
    <xf numFmtId="0" fontId="25" fillId="0" borderId="1" xfId="0" applyFont="1" applyBorder="1" applyAlignment="1">
      <alignment horizontal="center" vertical="center"/>
    </xf>
    <xf numFmtId="0" fontId="12" fillId="0" borderId="1" xfId="0" applyFont="1" applyBorder="1" applyAlignment="1">
      <alignment horizontal="justify" vertical="center" wrapText="1"/>
    </xf>
    <xf numFmtId="0" fontId="12" fillId="0" borderId="1" xfId="0" applyFont="1" applyBorder="1" applyAlignment="1">
      <alignment horizontal="center" vertical="center"/>
    </xf>
    <xf numFmtId="0" fontId="12" fillId="0" borderId="1" xfId="0" applyFont="1" applyBorder="1" applyAlignment="1">
      <alignment vertical="center" wrapText="1"/>
    </xf>
    <xf numFmtId="0" fontId="12" fillId="2" borderId="1" xfId="1" applyFont="1" applyFill="1" applyBorder="1" applyAlignment="1">
      <alignment horizontal="left" vertical="center" wrapText="1"/>
    </xf>
    <xf numFmtId="0" fontId="12" fillId="3" borderId="1" xfId="0" applyFont="1" applyFill="1" applyBorder="1" applyAlignment="1">
      <alignment horizontal="center" vertical="center"/>
    </xf>
    <xf numFmtId="0" fontId="25" fillId="0" borderId="1" xfId="0" applyFont="1" applyBorder="1" applyAlignment="1">
      <alignment vertical="center"/>
    </xf>
    <xf numFmtId="0" fontId="12" fillId="0" borderId="1" xfId="0" applyFont="1" applyBorder="1" applyAlignment="1">
      <alignment horizontal="justify" vertical="center"/>
    </xf>
    <xf numFmtId="0" fontId="25" fillId="0" borderId="1" xfId="0" applyFont="1" applyBorder="1" applyAlignment="1">
      <alignment horizontal="center" vertical="center" wrapText="1"/>
    </xf>
    <xf numFmtId="0" fontId="12" fillId="0" borderId="1" xfId="0" applyFont="1" applyBorder="1" applyAlignment="1">
      <alignment vertical="center"/>
    </xf>
    <xf numFmtId="0" fontId="25" fillId="0" borderId="1" xfId="0" applyFont="1" applyBorder="1" applyAlignment="1">
      <alignment horizontal="justify" vertical="center"/>
    </xf>
    <xf numFmtId="0" fontId="18" fillId="0" borderId="1" xfId="0" applyFont="1" applyBorder="1" applyAlignment="1">
      <alignment horizontal="center" vertical="center" wrapText="1"/>
    </xf>
    <xf numFmtId="0" fontId="18" fillId="0" borderId="1" xfId="0" applyFont="1" applyBorder="1" applyAlignment="1">
      <alignment horizontal="center" vertical="center"/>
    </xf>
    <xf numFmtId="0" fontId="14" fillId="2" borderId="1" xfId="2" applyFont="1" applyFill="1" applyBorder="1" applyAlignment="1">
      <alignment horizontal="center" vertical="center" wrapText="1"/>
    </xf>
    <xf numFmtId="0" fontId="18" fillId="0" borderId="1" xfId="0" applyFont="1" applyBorder="1" applyAlignment="1">
      <alignment horizontal="justify" vertical="center" wrapText="1"/>
    </xf>
    <xf numFmtId="0" fontId="17" fillId="0" borderId="1" xfId="0" applyFont="1" applyBorder="1" applyAlignment="1">
      <alignment vertical="center" wrapText="1"/>
    </xf>
    <xf numFmtId="0" fontId="18" fillId="0" borderId="1" xfId="0" applyFont="1" applyBorder="1" applyAlignment="1">
      <alignment horizontal="left" vertical="center" wrapText="1"/>
    </xf>
    <xf numFmtId="0" fontId="14" fillId="0" borderId="1" xfId="0" applyFont="1" applyBorder="1" applyAlignment="1">
      <alignment horizontal="right" vertical="center"/>
    </xf>
    <xf numFmtId="0" fontId="14" fillId="0" borderId="1" xfId="4" applyFont="1" applyFill="1" applyBorder="1" applyAlignment="1">
      <alignment horizontal="center" vertical="top"/>
    </xf>
    <xf numFmtId="0" fontId="14" fillId="0" borderId="1" xfId="4" applyFont="1" applyFill="1" applyBorder="1" applyAlignment="1">
      <alignment horizontal="center" vertical="center"/>
    </xf>
    <xf numFmtId="0" fontId="9" fillId="0" borderId="0" xfId="0" applyFont="1" applyFill="1" applyAlignment="1">
      <alignment horizontal="left"/>
    </xf>
    <xf numFmtId="0" fontId="8" fillId="0" borderId="1" xfId="1" applyFont="1" applyFill="1" applyBorder="1" applyAlignment="1">
      <alignment horizontal="center" vertical="center"/>
    </xf>
    <xf numFmtId="49" fontId="8" fillId="0" borderId="1" xfId="1" applyNumberFormat="1" applyFont="1" applyFill="1" applyBorder="1" applyAlignment="1">
      <alignment horizontal="center" vertical="center"/>
    </xf>
    <xf numFmtId="0" fontId="14" fillId="0" borderId="9" xfId="0" applyFont="1" applyFill="1" applyBorder="1" applyAlignment="1">
      <alignment vertical="center"/>
    </xf>
    <xf numFmtId="0" fontId="20" fillId="0" borderId="1" xfId="1" applyFont="1" applyFill="1" applyBorder="1" applyAlignment="1">
      <alignment horizontal="center" vertical="center"/>
    </xf>
    <xf numFmtId="0" fontId="20" fillId="0" borderId="1" xfId="1" applyFont="1" applyFill="1" applyBorder="1" applyAlignment="1">
      <alignment horizontal="left" vertical="center"/>
    </xf>
    <xf numFmtId="0" fontId="15" fillId="0" borderId="0" xfId="0" applyFont="1" applyFill="1"/>
    <xf numFmtId="0" fontId="15" fillId="0" borderId="1" xfId="0" applyFont="1" applyFill="1" applyBorder="1"/>
    <xf numFmtId="49" fontId="12" fillId="0" borderId="1" xfId="1" applyNumberFormat="1" applyFont="1" applyFill="1" applyBorder="1" applyAlignment="1">
      <alignment horizontal="left" vertical="center"/>
    </xf>
    <xf numFmtId="0" fontId="12" fillId="0" borderId="1" xfId="1" applyNumberFormat="1" applyFont="1" applyFill="1" applyBorder="1" applyAlignment="1">
      <alignment horizontal="center" vertical="center"/>
    </xf>
    <xf numFmtId="49" fontId="12" fillId="0" borderId="1" xfId="1" applyNumberFormat="1" applyFont="1" applyFill="1" applyBorder="1" applyAlignment="1">
      <alignment horizontal="center" vertical="center"/>
    </xf>
    <xf numFmtId="49" fontId="20" fillId="0" borderId="1" xfId="1" applyNumberFormat="1" applyFont="1" applyFill="1" applyBorder="1" applyAlignment="1">
      <alignment horizontal="left" vertical="center"/>
    </xf>
    <xf numFmtId="0" fontId="20" fillId="0" borderId="1" xfId="1" applyNumberFormat="1" applyFont="1" applyFill="1" applyBorder="1" applyAlignment="1">
      <alignment horizontal="center" vertical="center"/>
    </xf>
    <xf numFmtId="49" fontId="20" fillId="0" borderId="1" xfId="1" applyNumberFormat="1" applyFont="1" applyFill="1" applyBorder="1" applyAlignment="1">
      <alignment horizontal="center" vertical="center"/>
    </xf>
    <xf numFmtId="0" fontId="12" fillId="0" borderId="1" xfId="1" applyFont="1" applyFill="1" applyBorder="1" applyAlignment="1">
      <alignment horizontal="center" vertical="center" wrapText="1"/>
    </xf>
    <xf numFmtId="0" fontId="9" fillId="0" borderId="1" xfId="1" applyFont="1" applyFill="1" applyBorder="1" applyAlignment="1">
      <alignment horizontal="center" vertical="center" wrapText="1"/>
    </xf>
    <xf numFmtId="0" fontId="13" fillId="0" borderId="1" xfId="1" applyFont="1" applyFill="1" applyBorder="1" applyAlignment="1">
      <alignment vertical="center" wrapText="1"/>
    </xf>
    <xf numFmtId="0" fontId="12" fillId="0" borderId="1" xfId="1" applyFont="1" applyFill="1" applyBorder="1" applyAlignment="1">
      <alignment horizontal="center"/>
    </xf>
    <xf numFmtId="0" fontId="14" fillId="0" borderId="1" xfId="1" applyFont="1" applyFill="1" applyBorder="1" applyAlignment="1">
      <alignment horizontal="left" vertical="center"/>
    </xf>
    <xf numFmtId="0" fontId="17" fillId="0" borderId="1" xfId="1" applyFont="1" applyFill="1" applyBorder="1" applyAlignment="1">
      <alignment horizontal="center" vertical="center"/>
    </xf>
    <xf numFmtId="0" fontId="14" fillId="0" borderId="2" xfId="1" applyFont="1" applyFill="1" applyBorder="1" applyAlignment="1">
      <alignment horizontal="center" vertical="center"/>
    </xf>
    <xf numFmtId="0" fontId="12" fillId="0" borderId="1" xfId="0" applyFont="1" applyFill="1" applyBorder="1" applyAlignment="1">
      <alignment horizontal="left"/>
    </xf>
    <xf numFmtId="0" fontId="17" fillId="0" borderId="1" xfId="0" applyFont="1" applyFill="1" applyBorder="1" applyAlignment="1">
      <alignment horizontal="center"/>
    </xf>
    <xf numFmtId="0" fontId="18" fillId="0" borderId="1" xfId="3" applyNumberFormat="1" applyFont="1" applyFill="1" applyBorder="1" applyAlignment="1">
      <alignment horizontal="center" vertical="center"/>
    </xf>
    <xf numFmtId="0" fontId="17" fillId="0" borderId="1" xfId="3" applyNumberFormat="1" applyFont="1" applyFill="1" applyBorder="1" applyAlignment="1">
      <alignment horizontal="center" vertical="center"/>
    </xf>
    <xf numFmtId="0" fontId="17" fillId="0" borderId="4" xfId="3" applyNumberFormat="1" applyFont="1" applyFill="1" applyBorder="1" applyAlignment="1">
      <alignment horizontal="center" vertical="center"/>
    </xf>
    <xf numFmtId="0" fontId="14" fillId="0" borderId="4" xfId="3" applyNumberFormat="1" applyFont="1" applyFill="1" applyBorder="1" applyAlignment="1">
      <alignment horizontal="center" vertical="center"/>
    </xf>
    <xf numFmtId="0" fontId="14" fillId="0" borderId="1" xfId="3" applyFont="1" applyFill="1" applyBorder="1" applyAlignment="1">
      <alignment horizontal="left" vertical="center"/>
    </xf>
    <xf numFmtId="0" fontId="20" fillId="0" borderId="2" xfId="0" applyFont="1" applyFill="1" applyBorder="1" applyAlignment="1">
      <alignment horizontal="center" vertical="center" wrapText="1"/>
    </xf>
    <xf numFmtId="0" fontId="20" fillId="0" borderId="2" xfId="0" applyFont="1" applyFill="1" applyBorder="1" applyAlignment="1">
      <alignment horizontal="left" vertical="center" wrapText="1"/>
    </xf>
    <xf numFmtId="0" fontId="17" fillId="0" borderId="3" xfId="0" applyFont="1" applyFill="1" applyBorder="1"/>
    <xf numFmtId="0" fontId="18" fillId="0" borderId="1" xfId="3" applyFont="1" applyFill="1" applyBorder="1" applyAlignment="1">
      <alignment horizontal="center" vertical="center"/>
    </xf>
    <xf numFmtId="0" fontId="14" fillId="0" borderId="4" xfId="3" applyFont="1" applyFill="1" applyBorder="1" applyAlignment="1">
      <alignment horizontal="center" vertical="center"/>
    </xf>
    <xf numFmtId="0" fontId="12" fillId="0" borderId="4" xfId="3" applyFont="1" applyFill="1" applyBorder="1" applyAlignment="1">
      <alignment horizontal="center" vertical="center"/>
    </xf>
    <xf numFmtId="0" fontId="14" fillId="0" borderId="4" xfId="2" applyFont="1" applyFill="1" applyBorder="1" applyAlignment="1">
      <alignment horizontal="center" vertical="center"/>
    </xf>
    <xf numFmtId="0" fontId="12" fillId="0" borderId="8" xfId="0" applyFont="1" applyFill="1" applyBorder="1" applyAlignment="1">
      <alignment horizontal="center" vertical="center"/>
    </xf>
    <xf numFmtId="0" fontId="18" fillId="0" borderId="1" xfId="0" applyFont="1" applyFill="1" applyBorder="1" applyAlignment="1">
      <alignment vertical="center" wrapText="1"/>
    </xf>
    <xf numFmtId="0" fontId="18" fillId="0" borderId="1" xfId="2" applyFont="1" applyFill="1" applyBorder="1" applyAlignment="1">
      <alignment horizontal="center" vertical="center"/>
    </xf>
    <xf numFmtId="0" fontId="18" fillId="0" borderId="1" xfId="2" applyFont="1" applyFill="1" applyBorder="1" applyAlignment="1">
      <alignment horizontal="left" vertical="center" wrapText="1"/>
    </xf>
    <xf numFmtId="0" fontId="18" fillId="0" borderId="1" xfId="2" applyFont="1" applyFill="1" applyBorder="1" applyAlignment="1">
      <alignment horizontal="center" vertical="center" wrapText="1"/>
    </xf>
    <xf numFmtId="0" fontId="1" fillId="0" borderId="1" xfId="2" applyFont="1" applyFill="1" applyBorder="1" applyAlignment="1">
      <alignment horizontal="center" vertical="center"/>
    </xf>
    <xf numFmtId="0" fontId="1" fillId="0" borderId="1" xfId="2" applyFont="1" applyFill="1" applyBorder="1" applyAlignment="1">
      <alignment horizontal="left" vertical="center" wrapText="1"/>
    </xf>
    <xf numFmtId="0" fontId="19" fillId="0" borderId="0" xfId="0" applyFont="1" applyFill="1" applyAlignment="1">
      <alignment vertical="center" wrapText="1"/>
    </xf>
    <xf numFmtId="0" fontId="1" fillId="0" borderId="1" xfId="2" applyFont="1" applyFill="1" applyBorder="1" applyAlignment="1">
      <alignment horizontal="left" vertical="center"/>
    </xf>
    <xf numFmtId="0" fontId="19" fillId="0" borderId="0" xfId="0" applyFont="1" applyFill="1"/>
    <xf numFmtId="0" fontId="9" fillId="0" borderId="0" xfId="0" applyFont="1" applyFill="1" applyAlignment="1">
      <alignment horizontal="center"/>
    </xf>
    <xf numFmtId="0" fontId="14" fillId="0" borderId="0" xfId="0" applyFont="1" applyFill="1" applyAlignment="1">
      <alignment horizont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1" fillId="0" borderId="1" xfId="1" applyFont="1" applyFill="1" applyBorder="1" applyAlignment="1">
      <alignment horizontal="center" vertical="center"/>
    </xf>
    <xf numFmtId="0" fontId="18" fillId="0" borderId="3" xfId="1" applyFont="1" applyFill="1" applyBorder="1" applyAlignment="1">
      <alignment horizontal="center" vertical="center"/>
    </xf>
    <xf numFmtId="0" fontId="1" fillId="0" borderId="3" xfId="1" applyFont="1" applyFill="1" applyBorder="1" applyAlignment="1">
      <alignment horizontal="center" vertical="center"/>
    </xf>
    <xf numFmtId="0" fontId="9" fillId="0" borderId="3" xfId="1" applyFont="1" applyFill="1" applyBorder="1" applyAlignment="1">
      <alignment horizontal="center" vertical="center" wrapText="1"/>
    </xf>
    <xf numFmtId="0" fontId="29" fillId="0" borderId="3" xfId="1" applyFont="1" applyFill="1" applyBorder="1" applyAlignment="1">
      <alignment horizontal="center" vertical="center" wrapText="1"/>
    </xf>
    <xf numFmtId="0" fontId="12" fillId="0" borderId="3" xfId="1" applyFont="1" applyFill="1" applyBorder="1" applyAlignment="1">
      <alignment horizontal="center" vertical="center"/>
    </xf>
    <xf numFmtId="0" fontId="20" fillId="0" borderId="3" xfId="1" applyFont="1" applyFill="1" applyBorder="1" applyAlignment="1">
      <alignment horizontal="center" vertical="center"/>
    </xf>
    <xf numFmtId="0" fontId="20" fillId="0" borderId="3" xfId="1" applyFont="1" applyFill="1" applyBorder="1" applyAlignment="1">
      <alignment horizontal="left" vertical="center"/>
    </xf>
    <xf numFmtId="0" fontId="29" fillId="0" borderId="1" xfId="1" applyFont="1" applyFill="1" applyBorder="1" applyAlignment="1">
      <alignment horizontal="center" vertical="center"/>
    </xf>
    <xf numFmtId="0" fontId="12" fillId="0" borderId="3" xfId="1" applyFont="1" applyFill="1" applyBorder="1" applyAlignment="1">
      <alignment horizontal="center" vertical="center" wrapText="1"/>
    </xf>
    <xf numFmtId="0" fontId="20" fillId="0" borderId="3" xfId="1" applyFont="1" applyFill="1" applyBorder="1" applyAlignment="1">
      <alignment horizontal="center" vertical="center" wrapText="1"/>
    </xf>
    <xf numFmtId="0" fontId="20" fillId="0" borderId="2" xfId="1" applyFont="1" applyFill="1" applyBorder="1" applyAlignment="1">
      <alignment horizontal="left" vertical="center"/>
    </xf>
    <xf numFmtId="0" fontId="13" fillId="0" borderId="1" xfId="1" applyFont="1" applyFill="1" applyBorder="1"/>
    <xf numFmtId="0" fontId="30" fillId="0" borderId="1" xfId="1" applyFont="1" applyFill="1" applyBorder="1"/>
    <xf numFmtId="0" fontId="9" fillId="0" borderId="1" xfId="0" applyFont="1" applyFill="1" applyBorder="1" applyAlignment="1">
      <alignment horizontal="center"/>
    </xf>
    <xf numFmtId="0" fontId="9" fillId="0" borderId="1" xfId="0" applyFont="1" applyFill="1" applyBorder="1" applyAlignment="1">
      <alignment horizontal="center" wrapText="1"/>
    </xf>
    <xf numFmtId="0" fontId="8" fillId="0" borderId="1" xfId="0" applyFont="1" applyFill="1" applyBorder="1" applyAlignment="1">
      <alignment horizontal="center" wrapText="1"/>
    </xf>
    <xf numFmtId="0" fontId="29" fillId="0" borderId="1" xfId="0" applyFont="1" applyFill="1" applyBorder="1" applyAlignment="1">
      <alignment horizontal="center"/>
    </xf>
    <xf numFmtId="0" fontId="8" fillId="0" borderId="2" xfId="1" applyFont="1" applyFill="1" applyBorder="1" applyAlignment="1">
      <alignment horizontal="center" vertical="center"/>
    </xf>
    <xf numFmtId="0" fontId="28" fillId="0" borderId="1" xfId="1" applyFont="1" applyFill="1" applyBorder="1" applyAlignment="1">
      <alignment horizontal="left" vertical="center"/>
    </xf>
    <xf numFmtId="0" fontId="31" fillId="0" borderId="1" xfId="1" applyFont="1" applyFill="1" applyBorder="1" applyAlignment="1">
      <alignment horizontal="left" vertical="center"/>
    </xf>
    <xf numFmtId="0" fontId="31" fillId="0" borderId="1" xfId="1" applyFont="1" applyFill="1" applyBorder="1" applyAlignment="1">
      <alignment horizontal="center" vertical="center"/>
    </xf>
    <xf numFmtId="0" fontId="8" fillId="0" borderId="1" xfId="1" applyFont="1" applyFill="1" applyBorder="1" applyAlignment="1">
      <alignment horizontal="left" vertical="center"/>
    </xf>
    <xf numFmtId="0" fontId="20" fillId="0" borderId="1" xfId="1" applyFont="1" applyFill="1" applyBorder="1" applyAlignment="1">
      <alignment horizontal="center" vertical="center" wrapText="1"/>
    </xf>
    <xf numFmtId="0" fontId="20" fillId="0" borderId="1" xfId="0" applyFont="1" applyFill="1" applyBorder="1" applyAlignment="1">
      <alignment horizontal="center" vertical="center" wrapText="1"/>
    </xf>
    <xf numFmtId="0" fontId="20" fillId="0" borderId="1" xfId="0" applyFont="1" applyFill="1" applyBorder="1" applyAlignment="1">
      <alignment horizontal="left" vertical="center" wrapText="1"/>
    </xf>
    <xf numFmtId="0" fontId="20" fillId="0" borderId="1" xfId="0" applyFont="1" applyFill="1" applyBorder="1" applyAlignment="1">
      <alignment horizontal="left"/>
    </xf>
    <xf numFmtId="0" fontId="31" fillId="0" borderId="1" xfId="0" applyFont="1" applyFill="1" applyBorder="1" applyAlignment="1">
      <alignment horizontal="center"/>
    </xf>
    <xf numFmtId="0" fontId="20" fillId="0" borderId="2" xfId="1" applyFont="1" applyFill="1" applyBorder="1" applyAlignment="1">
      <alignment horizontal="center" vertical="center"/>
    </xf>
    <xf numFmtId="0" fontId="19" fillId="0" borderId="1" xfId="3" applyNumberFormat="1" applyFont="1" applyFill="1" applyBorder="1" applyAlignment="1">
      <alignment horizontal="center" vertical="center"/>
    </xf>
    <xf numFmtId="0" fontId="1" fillId="0" borderId="1" xfId="3" applyFont="1" applyFill="1" applyBorder="1" applyAlignment="1">
      <alignment horizontal="center" vertical="center"/>
    </xf>
    <xf numFmtId="0" fontId="1" fillId="0" borderId="1" xfId="3" applyNumberFormat="1" applyFont="1" applyFill="1" applyBorder="1" applyAlignment="1">
      <alignment horizontal="center" vertical="center"/>
    </xf>
    <xf numFmtId="0" fontId="32" fillId="0" borderId="0" xfId="0" applyFont="1" applyFill="1"/>
    <xf numFmtId="0" fontId="8" fillId="0" borderId="4" xfId="3" applyFont="1" applyFill="1" applyBorder="1" applyAlignment="1">
      <alignment horizontal="center" vertical="center"/>
    </xf>
    <xf numFmtId="0" fontId="1" fillId="0" borderId="4" xfId="3" applyFont="1" applyFill="1" applyBorder="1" applyAlignment="1">
      <alignment horizontal="center" vertical="center"/>
    </xf>
    <xf numFmtId="0" fontId="1" fillId="0" borderId="4" xfId="3" applyNumberFormat="1" applyFont="1" applyFill="1" applyBorder="1" applyAlignment="1">
      <alignment horizontal="center" vertical="center"/>
    </xf>
    <xf numFmtId="0" fontId="20" fillId="0" borderId="4" xfId="3" applyFont="1" applyFill="1" applyBorder="1" applyAlignment="1">
      <alignment horizontal="center" vertical="center"/>
    </xf>
    <xf numFmtId="0" fontId="20" fillId="0" borderId="2" xfId="0" applyFont="1" applyFill="1" applyBorder="1" applyAlignment="1">
      <alignment horizontal="center" vertical="center"/>
    </xf>
    <xf numFmtId="0" fontId="20" fillId="0" borderId="1" xfId="0" applyFont="1" applyFill="1" applyBorder="1" applyAlignment="1">
      <alignment horizontal="left" vertical="center"/>
    </xf>
    <xf numFmtId="0" fontId="20" fillId="0" borderId="1" xfId="0" applyNumberFormat="1" applyFont="1" applyFill="1" applyBorder="1" applyAlignment="1">
      <alignment horizontal="center" vertical="center"/>
    </xf>
    <xf numFmtId="0" fontId="20" fillId="0" borderId="1" xfId="0" applyFont="1" applyFill="1" applyBorder="1" applyAlignment="1">
      <alignment horizontal="left" vertical="top"/>
    </xf>
    <xf numFmtId="0" fontId="20" fillId="0" borderId="1" xfId="0" applyFont="1" applyFill="1" applyBorder="1" applyAlignment="1">
      <alignment horizontal="center" vertical="center"/>
    </xf>
    <xf numFmtId="0" fontId="9" fillId="0" borderId="4" xfId="3" applyFont="1" applyFill="1" applyBorder="1" applyAlignment="1">
      <alignment horizontal="center" vertical="center"/>
    </xf>
    <xf numFmtId="0" fontId="29" fillId="0" borderId="4" xfId="3" applyFont="1" applyFill="1" applyBorder="1" applyAlignment="1">
      <alignment horizontal="center" vertical="center"/>
    </xf>
    <xf numFmtId="0" fontId="28" fillId="0" borderId="1" xfId="0" applyNumberFormat="1" applyFont="1" applyFill="1" applyBorder="1" applyAlignment="1">
      <alignment horizontal="center" vertical="center"/>
    </xf>
    <xf numFmtId="0" fontId="29" fillId="0" borderId="1" xfId="3" applyFont="1" applyFill="1" applyBorder="1" applyAlignment="1">
      <alignment horizontal="center" vertical="center"/>
    </xf>
    <xf numFmtId="0" fontId="28" fillId="0" borderId="1" xfId="3" applyFont="1" applyFill="1" applyBorder="1" applyAlignment="1">
      <alignment horizontal="left" vertical="center"/>
    </xf>
    <xf numFmtId="0" fontId="20" fillId="0" borderId="2" xfId="0" applyFont="1" applyFill="1" applyBorder="1" applyAlignment="1">
      <alignment horizontal="center" vertical="top" wrapText="1"/>
    </xf>
    <xf numFmtId="0" fontId="31" fillId="0" borderId="3" xfId="0" applyFont="1" applyFill="1" applyBorder="1"/>
    <xf numFmtId="0" fontId="29" fillId="0" borderId="1" xfId="2" applyFont="1" applyFill="1" applyBorder="1" applyAlignment="1">
      <alignment horizontal="center" vertical="center"/>
    </xf>
    <xf numFmtId="0" fontId="20" fillId="0" borderId="0" xfId="0" applyFont="1" applyFill="1" applyAlignment="1">
      <alignment horizontal="center"/>
    </xf>
    <xf numFmtId="0" fontId="33" fillId="0" borderId="0" xfId="0" applyFont="1" applyFill="1"/>
    <xf numFmtId="0" fontId="20" fillId="0" borderId="1" xfId="0" applyFont="1" applyFill="1" applyBorder="1" applyAlignment="1">
      <alignment vertical="center" wrapText="1"/>
    </xf>
    <xf numFmtId="0" fontId="20" fillId="0" borderId="1" xfId="0" applyFont="1" applyFill="1" applyBorder="1" applyAlignment="1">
      <alignment horizontal="center" wrapText="1"/>
    </xf>
    <xf numFmtId="0" fontId="1" fillId="0" borderId="4" xfId="2" applyFont="1" applyFill="1" applyBorder="1" applyAlignment="1">
      <alignment horizontal="center" vertical="center"/>
    </xf>
    <xf numFmtId="0" fontId="28" fillId="0" borderId="1" xfId="0" applyFont="1" applyFill="1" applyBorder="1" applyAlignment="1">
      <alignment horizontal="center" wrapText="1"/>
    </xf>
    <xf numFmtId="0" fontId="20" fillId="0" borderId="0" xfId="0" applyFont="1" applyFill="1"/>
    <xf numFmtId="0" fontId="34" fillId="0" borderId="1" xfId="0" applyFont="1" applyFill="1" applyBorder="1"/>
    <xf numFmtId="0" fontId="34" fillId="0" borderId="1" xfId="0" applyFont="1" applyFill="1" applyBorder="1" applyAlignment="1">
      <alignment horizontal="left"/>
    </xf>
    <xf numFmtId="0" fontId="35" fillId="0" borderId="8" xfId="0" applyFont="1" applyFill="1" applyBorder="1" applyAlignment="1">
      <alignment horizontal="center" vertical="center"/>
    </xf>
    <xf numFmtId="0" fontId="29" fillId="0" borderId="11" xfId="2" applyFont="1" applyFill="1" applyBorder="1" applyAlignment="1">
      <alignment horizontal="center" vertical="center"/>
    </xf>
    <xf numFmtId="0" fontId="20" fillId="0" borderId="1" xfId="0" applyFont="1" applyFill="1" applyBorder="1" applyAlignment="1">
      <alignment horizontal="left" wrapText="1"/>
    </xf>
    <xf numFmtId="0" fontId="31" fillId="0" borderId="1" xfId="0" applyFont="1" applyFill="1" applyBorder="1" applyAlignment="1">
      <alignment wrapText="1"/>
    </xf>
    <xf numFmtId="0" fontId="1" fillId="0" borderId="3" xfId="2" applyFont="1" applyFill="1" applyBorder="1" applyAlignment="1">
      <alignment horizontal="center" vertical="center"/>
    </xf>
    <xf numFmtId="0" fontId="28"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28" fillId="0" borderId="1" xfId="2" applyFont="1" applyFill="1" applyBorder="1" applyAlignment="1">
      <alignment horizontal="left" vertical="center"/>
    </xf>
    <xf numFmtId="0" fontId="1" fillId="0" borderId="1" xfId="2" applyFont="1" applyFill="1" applyBorder="1" applyAlignment="1">
      <alignment vertical="center"/>
    </xf>
    <xf numFmtId="0" fontId="20" fillId="0" borderId="1" xfId="0" applyFont="1" applyFill="1" applyBorder="1"/>
    <xf numFmtId="0" fontId="20" fillId="0" borderId="1" xfId="0" applyFont="1" applyFill="1" applyBorder="1" applyAlignment="1">
      <alignment horizontal="center" vertical="top" wrapText="1"/>
    </xf>
    <xf numFmtId="0" fontId="20" fillId="0" borderId="1" xfId="0" applyFont="1" applyFill="1" applyBorder="1" applyAlignment="1">
      <alignment horizontal="left" vertical="top" wrapText="1"/>
    </xf>
    <xf numFmtId="0" fontId="20" fillId="0" borderId="1" xfId="0" applyFont="1" applyFill="1" applyBorder="1" applyAlignment="1">
      <alignment vertical="top" wrapText="1"/>
    </xf>
    <xf numFmtId="0" fontId="8" fillId="0" borderId="1" xfId="2" applyFont="1" applyFill="1" applyBorder="1" applyAlignment="1">
      <alignment horizontal="center" vertical="center" wrapText="1"/>
    </xf>
    <xf numFmtId="0" fontId="8" fillId="0" borderId="1" xfId="2" applyFont="1" applyFill="1" applyBorder="1" applyAlignment="1">
      <alignment vertical="center" wrapText="1"/>
    </xf>
    <xf numFmtId="0" fontId="1" fillId="0" borderId="1" xfId="2" applyFont="1" applyFill="1" applyBorder="1" applyAlignment="1">
      <alignment horizontal="center" vertical="center" wrapText="1"/>
    </xf>
    <xf numFmtId="0" fontId="27" fillId="0" borderId="0" xfId="0" applyFont="1" applyFill="1"/>
    <xf numFmtId="0" fontId="27" fillId="0" borderId="0" xfId="0" applyFont="1" applyFill="1" applyAlignment="1">
      <alignment horizontal="left" vertical="center"/>
    </xf>
    <xf numFmtId="0" fontId="17" fillId="0" borderId="0" xfId="0" applyFont="1" applyFill="1"/>
    <xf numFmtId="0" fontId="15" fillId="0" borderId="0" xfId="0" applyFont="1" applyFill="1" applyAlignment="1">
      <alignment horizontal="left"/>
    </xf>
    <xf numFmtId="0" fontId="3" fillId="0" borderId="0" xfId="0" applyFont="1" applyFill="1"/>
    <xf numFmtId="0" fontId="3" fillId="0" borderId="0" xfId="0" applyFont="1" applyFill="1" applyAlignment="1">
      <alignment horizontal="left"/>
    </xf>
    <xf numFmtId="0" fontId="36" fillId="0" borderId="0" xfId="0" applyFont="1" applyFill="1"/>
    <xf numFmtId="0" fontId="12" fillId="0" borderId="4" xfId="2" applyFont="1" applyFill="1" applyBorder="1" applyAlignment="1">
      <alignment horizontal="center" vertical="center"/>
    </xf>
    <xf numFmtId="0" fontId="12" fillId="0" borderId="5" xfId="2" applyFont="1" applyFill="1" applyBorder="1" applyAlignment="1">
      <alignment horizontal="center" vertical="center"/>
    </xf>
    <xf numFmtId="0" fontId="12" fillId="0" borderId="10" xfId="2" applyFont="1" applyFill="1" applyBorder="1" applyAlignment="1">
      <alignment horizontal="center" vertical="center"/>
    </xf>
    <xf numFmtId="0" fontId="12" fillId="0" borderId="4" xfId="1" applyFont="1" applyFill="1" applyBorder="1" applyAlignment="1">
      <alignment horizontal="center" vertical="center"/>
    </xf>
    <xf numFmtId="0" fontId="12" fillId="0" borderId="5" xfId="1" applyFont="1" applyFill="1" applyBorder="1" applyAlignment="1">
      <alignment horizontal="center" vertical="center"/>
    </xf>
    <xf numFmtId="0" fontId="12" fillId="0" borderId="10" xfId="1" applyFont="1" applyFill="1" applyBorder="1" applyAlignment="1">
      <alignment horizontal="center" vertical="center"/>
    </xf>
    <xf numFmtId="0" fontId="17" fillId="0" borderId="7" xfId="0" applyFont="1" applyFill="1" applyBorder="1" applyAlignment="1">
      <alignment horizontal="left" vertical="center" wrapText="1"/>
    </xf>
    <xf numFmtId="0" fontId="8" fillId="0" borderId="1" xfId="4" applyFont="1" applyFill="1" applyBorder="1" applyAlignment="1">
      <alignment horizontal="center" vertical="center"/>
    </xf>
    <xf numFmtId="0" fontId="12" fillId="0" borderId="4" xfId="3" applyNumberFormat="1" applyFont="1" applyFill="1" applyBorder="1" applyAlignment="1">
      <alignment horizontal="center" vertical="center"/>
    </xf>
    <xf numFmtId="0" fontId="12" fillId="0" borderId="5" xfId="3" applyNumberFormat="1" applyFont="1" applyFill="1" applyBorder="1" applyAlignment="1">
      <alignment horizontal="center" vertical="center"/>
    </xf>
    <xf numFmtId="0" fontId="12" fillId="0" borderId="10" xfId="3" applyNumberFormat="1" applyFont="1" applyFill="1" applyBorder="1" applyAlignment="1">
      <alignment horizontal="center" vertical="center"/>
    </xf>
    <xf numFmtId="0" fontId="17" fillId="0" borderId="3" xfId="3" applyFont="1" applyFill="1" applyBorder="1" applyAlignment="1">
      <alignment horizontal="center" vertical="center" wrapText="1"/>
    </xf>
    <xf numFmtId="0" fontId="17" fillId="0" borderId="2" xfId="3" applyFont="1" applyFill="1" applyBorder="1" applyAlignment="1">
      <alignment horizontal="center" vertical="center" wrapText="1"/>
    </xf>
    <xf numFmtId="0" fontId="17" fillId="0" borderId="3" xfId="2" applyFont="1" applyFill="1" applyBorder="1" applyAlignment="1">
      <alignment horizontal="center" vertical="center" wrapText="1"/>
    </xf>
    <xf numFmtId="0" fontId="17" fillId="0" borderId="2" xfId="2" applyFont="1" applyFill="1" applyBorder="1" applyAlignment="1">
      <alignment horizontal="center" vertical="center" wrapText="1"/>
    </xf>
    <xf numFmtId="0" fontId="8" fillId="0" borderId="3" xfId="1" applyFont="1" applyFill="1" applyBorder="1" applyAlignment="1">
      <alignment horizontal="left" vertical="center"/>
    </xf>
    <xf numFmtId="0" fontId="8" fillId="0" borderId="6" xfId="1" applyFont="1" applyFill="1" applyBorder="1" applyAlignment="1">
      <alignment horizontal="left" vertical="center"/>
    </xf>
    <xf numFmtId="0" fontId="8" fillId="0" borderId="2" xfId="1" applyFont="1" applyFill="1" applyBorder="1" applyAlignment="1">
      <alignment horizontal="left" vertical="center"/>
    </xf>
    <xf numFmtId="0" fontId="14" fillId="0" borderId="3" xfId="1" applyFont="1" applyFill="1" applyBorder="1" applyAlignment="1">
      <alignment horizontal="left" vertical="center" wrapText="1"/>
    </xf>
    <xf numFmtId="0" fontId="14" fillId="0" borderId="6" xfId="1" applyFont="1" applyFill="1" applyBorder="1" applyAlignment="1">
      <alignment horizontal="left" vertical="center" wrapText="1"/>
    </xf>
    <xf numFmtId="0" fontId="14" fillId="0" borderId="2" xfId="1" applyFont="1" applyFill="1" applyBorder="1" applyAlignment="1">
      <alignment horizontal="left" vertical="center" wrapText="1"/>
    </xf>
    <xf numFmtId="0" fontId="5" fillId="0" borderId="0" xfId="0" applyFont="1" applyFill="1" applyAlignment="1">
      <alignment horizontal="center"/>
    </xf>
    <xf numFmtId="0" fontId="1" fillId="0" borderId="0" xfId="0" applyFont="1" applyFill="1" applyAlignment="1">
      <alignment horizontal="center"/>
    </xf>
    <xf numFmtId="0" fontId="10" fillId="0" borderId="0" xfId="0" applyFont="1" applyFill="1" applyAlignment="1">
      <alignment horizontal="center"/>
    </xf>
    <xf numFmtId="0" fontId="11" fillId="0" borderId="0" xfId="0" applyFont="1" applyFill="1" applyAlignment="1">
      <alignment horizontal="center"/>
    </xf>
    <xf numFmtId="0" fontId="6" fillId="0" borderId="0" xfId="0" applyFont="1" applyFill="1" applyAlignment="1">
      <alignment horizontal="center"/>
    </xf>
    <xf numFmtId="0" fontId="14" fillId="0" borderId="1" xfId="4" applyFont="1" applyFill="1" applyBorder="1" applyAlignment="1">
      <alignment horizontal="center" vertical="top"/>
    </xf>
    <xf numFmtId="0" fontId="8" fillId="0" borderId="4" xfId="1" applyFont="1" applyFill="1" applyBorder="1" applyAlignment="1">
      <alignment horizontal="center" vertical="center"/>
    </xf>
    <xf numFmtId="0" fontId="8" fillId="0" borderId="5" xfId="1" applyFont="1" applyFill="1" applyBorder="1" applyAlignment="1">
      <alignment horizontal="center" vertical="center"/>
    </xf>
    <xf numFmtId="0" fontId="14" fillId="0" borderId="4" xfId="1" applyFont="1" applyFill="1" applyBorder="1" applyAlignment="1">
      <alignment horizontal="left" vertical="center"/>
    </xf>
    <xf numFmtId="0" fontId="14" fillId="0" borderId="5" xfId="1" applyFont="1" applyFill="1" applyBorder="1" applyAlignment="1">
      <alignment horizontal="left" vertical="center"/>
    </xf>
    <xf numFmtId="0" fontId="14" fillId="0" borderId="4" xfId="1" applyFont="1" applyFill="1" applyBorder="1" applyAlignment="1">
      <alignment horizontal="center" vertical="center"/>
    </xf>
    <xf numFmtId="0" fontId="14" fillId="0" borderId="5" xfId="1" applyFont="1" applyFill="1" applyBorder="1" applyAlignment="1">
      <alignment horizontal="center" vertical="center"/>
    </xf>
    <xf numFmtId="0" fontId="8" fillId="0" borderId="4" xfId="1" applyFont="1" applyFill="1" applyBorder="1" applyAlignment="1">
      <alignment horizontal="center" vertical="center" wrapText="1"/>
    </xf>
    <xf numFmtId="0" fontId="8" fillId="0" borderId="5" xfId="1" applyFont="1" applyFill="1" applyBorder="1" applyAlignment="1">
      <alignment horizontal="center" vertical="center" wrapText="1"/>
    </xf>
    <xf numFmtId="0" fontId="14" fillId="0" borderId="1" xfId="4" applyFont="1" applyFill="1" applyBorder="1" applyAlignment="1">
      <alignment horizontal="center" vertical="center"/>
    </xf>
    <xf numFmtId="0" fontId="21" fillId="0" borderId="0" xfId="0" applyFont="1" applyFill="1" applyAlignment="1">
      <alignment horizontal="center"/>
    </xf>
    <xf numFmtId="0" fontId="8" fillId="0" borderId="0" xfId="1" applyFont="1" applyFill="1" applyBorder="1" applyAlignment="1">
      <alignment horizontal="left"/>
    </xf>
    <xf numFmtId="0" fontId="14" fillId="0" borderId="1" xfId="4" applyFont="1" applyFill="1" applyBorder="1" applyAlignment="1">
      <alignment horizontal="center"/>
    </xf>
    <xf numFmtId="0" fontId="18" fillId="0" borderId="3" xfId="1" applyFont="1" applyFill="1" applyBorder="1" applyAlignment="1">
      <alignment horizontal="left" vertical="center" wrapText="1"/>
    </xf>
    <xf numFmtId="0" fontId="18" fillId="0" borderId="2" xfId="1" applyFont="1" applyFill="1" applyBorder="1" applyAlignment="1">
      <alignment horizontal="left" vertical="center" wrapText="1"/>
    </xf>
    <xf numFmtId="0" fontId="17" fillId="0" borderId="3"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xf>
    <xf numFmtId="0" fontId="17" fillId="0" borderId="2" xfId="1" applyFont="1" applyFill="1" applyBorder="1" applyAlignment="1">
      <alignment horizontal="center" vertical="center"/>
    </xf>
    <xf numFmtId="0" fontId="18" fillId="0" borderId="3" xfId="3" applyFont="1" applyFill="1" applyBorder="1" applyAlignment="1">
      <alignment horizontal="left" vertical="center"/>
    </xf>
    <xf numFmtId="0" fontId="18" fillId="0" borderId="2" xfId="3" applyFont="1" applyFill="1" applyBorder="1" applyAlignment="1">
      <alignment horizontal="left" vertical="center"/>
    </xf>
    <xf numFmtId="0" fontId="17" fillId="0" borderId="3" xfId="3" applyFont="1" applyFill="1" applyBorder="1" applyAlignment="1">
      <alignment horizontal="center" vertical="center"/>
    </xf>
    <xf numFmtId="0" fontId="17" fillId="0" borderId="2" xfId="3" applyFont="1" applyFill="1" applyBorder="1" applyAlignment="1">
      <alignment horizontal="center" vertical="center"/>
    </xf>
    <xf numFmtId="0" fontId="18" fillId="0" borderId="1" xfId="3" applyFont="1" applyFill="1" applyBorder="1" applyAlignment="1">
      <alignment horizontal="left" vertical="center" wrapText="1"/>
    </xf>
    <xf numFmtId="0" fontId="9" fillId="0" borderId="4" xfId="1" applyFont="1" applyFill="1" applyBorder="1" applyAlignment="1">
      <alignment horizontal="center" vertical="center"/>
    </xf>
    <xf numFmtId="0" fontId="9" fillId="0" borderId="5" xfId="1" applyFont="1" applyFill="1" applyBorder="1" applyAlignment="1">
      <alignment horizontal="center" vertical="center"/>
    </xf>
    <xf numFmtId="0" fontId="9" fillId="0" borderId="10" xfId="1" applyFont="1" applyFill="1" applyBorder="1" applyAlignment="1">
      <alignment horizontal="center" vertical="center"/>
    </xf>
    <xf numFmtId="0" fontId="9" fillId="0" borderId="4" xfId="3" applyFont="1" applyFill="1" applyBorder="1" applyAlignment="1">
      <alignment horizontal="center" vertical="center"/>
    </xf>
    <xf numFmtId="0" fontId="9" fillId="0" borderId="5" xfId="3" applyFont="1" applyFill="1" applyBorder="1" applyAlignment="1">
      <alignment horizontal="center" vertical="center"/>
    </xf>
    <xf numFmtId="0" fontId="9" fillId="0" borderId="10" xfId="3" applyFont="1" applyFill="1" applyBorder="1" applyAlignment="1">
      <alignment horizontal="center" vertical="center"/>
    </xf>
    <xf numFmtId="0" fontId="12" fillId="0" borderId="4" xfId="3" applyFont="1" applyFill="1" applyBorder="1" applyAlignment="1">
      <alignment horizontal="center" vertical="center"/>
    </xf>
    <xf numFmtId="0" fontId="12" fillId="0" borderId="5" xfId="3" applyFont="1" applyFill="1" applyBorder="1" applyAlignment="1">
      <alignment horizontal="center" vertical="center"/>
    </xf>
    <xf numFmtId="0" fontId="12" fillId="0" borderId="10" xfId="3" applyFont="1" applyFill="1" applyBorder="1" applyAlignment="1">
      <alignment horizontal="center" vertical="center"/>
    </xf>
    <xf numFmtId="0" fontId="28" fillId="0" borderId="3" xfId="1" applyFont="1" applyFill="1" applyBorder="1" applyAlignment="1">
      <alignment horizontal="left" vertical="center" wrapText="1"/>
    </xf>
    <xf numFmtId="0" fontId="28" fillId="0" borderId="6" xfId="1" applyFont="1" applyFill="1" applyBorder="1" applyAlignment="1">
      <alignment horizontal="left" vertical="center" wrapText="1"/>
    </xf>
    <xf numFmtId="0" fontId="28" fillId="0" borderId="2" xfId="1" applyFont="1" applyFill="1" applyBorder="1" applyAlignment="1">
      <alignment horizontal="left" vertical="center" wrapText="1"/>
    </xf>
    <xf numFmtId="0" fontId="28" fillId="0" borderId="3" xfId="1" applyFont="1" applyFill="1" applyBorder="1" applyAlignment="1">
      <alignment horizontal="center" vertical="center" wrapText="1"/>
    </xf>
    <xf numFmtId="0" fontId="28" fillId="0" borderId="2" xfId="1" applyFont="1" applyFill="1" applyBorder="1" applyAlignment="1">
      <alignment horizontal="center" vertical="center" wrapText="1"/>
    </xf>
    <xf numFmtId="0" fontId="28" fillId="0" borderId="3" xfId="1" applyFont="1" applyFill="1" applyBorder="1" applyAlignment="1">
      <alignment horizontal="center" vertical="center"/>
    </xf>
    <xf numFmtId="0" fontId="28" fillId="0" borderId="2" xfId="1" applyFont="1" applyFill="1" applyBorder="1" applyAlignment="1">
      <alignment horizontal="center" vertical="center"/>
    </xf>
    <xf numFmtId="0" fontId="28" fillId="0" borderId="3" xfId="3" applyFont="1" applyFill="1" applyBorder="1" applyAlignment="1">
      <alignment horizontal="left" vertical="center"/>
    </xf>
    <xf numFmtId="0" fontId="28" fillId="0" borderId="2" xfId="3" applyFont="1" applyFill="1" applyBorder="1" applyAlignment="1">
      <alignment horizontal="left" vertical="center"/>
    </xf>
    <xf numFmtId="0" fontId="1" fillId="0" borderId="1" xfId="4" applyFont="1" applyFill="1" applyBorder="1" applyAlignment="1">
      <alignment horizontal="center" vertical="center"/>
    </xf>
    <xf numFmtId="0" fontId="27" fillId="0" borderId="7" xfId="0" applyFont="1" applyFill="1" applyBorder="1" applyAlignment="1">
      <alignment horizontal="left" vertical="center" wrapText="1"/>
    </xf>
    <xf numFmtId="0" fontId="28" fillId="0" borderId="3" xfId="3" applyFont="1" applyFill="1" applyBorder="1" applyAlignment="1">
      <alignment horizontal="center" vertical="center"/>
    </xf>
    <xf numFmtId="0" fontId="28" fillId="0" borderId="2" xfId="3" applyFont="1" applyFill="1" applyBorder="1" applyAlignment="1">
      <alignment horizontal="center" vertical="center"/>
    </xf>
    <xf numFmtId="0" fontId="28" fillId="0" borderId="1" xfId="3" applyFont="1" applyFill="1" applyBorder="1" applyAlignment="1">
      <alignment horizontal="left" vertical="center" wrapText="1"/>
    </xf>
    <xf numFmtId="0" fontId="28" fillId="0" borderId="3" xfId="3" applyFont="1" applyFill="1" applyBorder="1" applyAlignment="1">
      <alignment horizontal="center" vertical="center" wrapText="1"/>
    </xf>
    <xf numFmtId="0" fontId="28" fillId="0" borderId="2" xfId="3" applyFont="1" applyFill="1" applyBorder="1" applyAlignment="1">
      <alignment horizontal="center" vertical="center" wrapText="1"/>
    </xf>
    <xf numFmtId="0" fontId="28" fillId="0" borderId="3" xfId="2" applyFont="1" applyFill="1" applyBorder="1" applyAlignment="1">
      <alignment horizontal="center" vertical="center" wrapText="1"/>
    </xf>
    <xf numFmtId="0" fontId="28" fillId="0" borderId="2" xfId="2" applyFont="1" applyFill="1" applyBorder="1" applyAlignment="1">
      <alignment horizontal="center" vertical="center" wrapText="1"/>
    </xf>
    <xf numFmtId="0" fontId="14" fillId="0" borderId="1" xfId="4" applyFont="1" applyBorder="1" applyAlignment="1">
      <alignment horizontal="center" vertical="center"/>
    </xf>
    <xf numFmtId="0" fontId="18" fillId="2" borderId="1" xfId="0" applyFont="1" applyFill="1" applyBorder="1" applyAlignment="1">
      <alignment horizontal="justify" vertical="center" wrapText="1"/>
    </xf>
    <xf numFmtId="0" fontId="14" fillId="0" borderId="1" xfId="0" applyFont="1" applyBorder="1" applyAlignment="1">
      <alignment vertical="center" wrapText="1"/>
    </xf>
    <xf numFmtId="0" fontId="26" fillId="0" borderId="1" xfId="0" applyFont="1" applyBorder="1" applyAlignment="1">
      <alignment vertical="center" wrapText="1"/>
    </xf>
    <xf numFmtId="0" fontId="16" fillId="0" borderId="1" xfId="1" applyFont="1" applyBorder="1" applyAlignment="1">
      <alignment horizontal="left" vertical="center" wrapText="1"/>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14" fillId="0" borderId="1" xfId="0" applyFont="1" applyBorder="1" applyAlignment="1">
      <alignment horizontal="justify" vertical="center"/>
    </xf>
    <xf numFmtId="0" fontId="9" fillId="0" borderId="0" xfId="0" applyFont="1" applyFill="1" applyAlignment="1">
      <alignment horizontal="center"/>
    </xf>
    <xf numFmtId="0" fontId="8" fillId="0" borderId="0" xfId="0" applyFont="1" applyFill="1" applyAlignment="1">
      <alignment horizontal="center"/>
    </xf>
    <xf numFmtId="0" fontId="22" fillId="0" borderId="0" xfId="0" applyFont="1" applyFill="1" applyAlignment="1">
      <alignment horizontal="center"/>
    </xf>
    <xf numFmtId="0" fontId="14" fillId="0" borderId="0" xfId="0" applyFont="1" applyFill="1" applyAlignment="1">
      <alignment horizontal="center"/>
    </xf>
    <xf numFmtId="0" fontId="12" fillId="0" borderId="1" xfId="1" applyFont="1" applyBorder="1" applyAlignment="1">
      <alignment vertical="center"/>
    </xf>
    <xf numFmtId="0" fontId="12" fillId="2" borderId="1" xfId="1" applyFont="1" applyFill="1" applyBorder="1" applyAlignment="1">
      <alignment horizontal="center" vertical="center"/>
    </xf>
    <xf numFmtId="0" fontId="37" fillId="2" borderId="1" xfId="1" applyFont="1" applyFill="1" applyBorder="1" applyAlignment="1">
      <alignment horizontal="center" vertical="center"/>
    </xf>
    <xf numFmtId="0" fontId="12" fillId="2" borderId="1" xfId="1" applyFont="1" applyFill="1" applyBorder="1" applyAlignment="1">
      <alignment vertical="center"/>
    </xf>
    <xf numFmtId="0" fontId="12" fillId="2" borderId="2" xfId="1" applyFont="1" applyFill="1" applyBorder="1" applyAlignment="1">
      <alignment horizontal="center" vertical="center"/>
    </xf>
    <xf numFmtId="0" fontId="12" fillId="0" borderId="2" xfId="0" applyFont="1" applyBorder="1" applyAlignment="1">
      <alignment horizontal="center" vertical="center"/>
    </xf>
    <xf numFmtId="0" fontId="12" fillId="2" borderId="1" xfId="0" applyFont="1" applyFill="1" applyBorder="1" applyAlignment="1">
      <alignment vertical="center"/>
    </xf>
    <xf numFmtId="0" fontId="25" fillId="2" borderId="1" xfId="0" applyFont="1" applyFill="1" applyBorder="1" applyAlignment="1">
      <alignment horizontal="justify" vertical="center"/>
    </xf>
    <xf numFmtId="0" fontId="12" fillId="2" borderId="2" xfId="0" applyFont="1" applyFill="1" applyBorder="1" applyAlignment="1">
      <alignment horizontal="center" vertical="center"/>
    </xf>
    <xf numFmtId="0" fontId="12" fillId="2" borderId="1" xfId="0" applyFont="1" applyFill="1" applyBorder="1" applyAlignment="1">
      <alignment horizontal="center" vertical="center"/>
    </xf>
    <xf numFmtId="0" fontId="12" fillId="2" borderId="1" xfId="0" applyFont="1" applyFill="1" applyBorder="1" applyAlignment="1">
      <alignment horizontal="justify" vertical="center"/>
    </xf>
    <xf numFmtId="0" fontId="38" fillId="0" borderId="0" xfId="0" applyFont="1" applyFill="1"/>
    <xf numFmtId="0" fontId="39" fillId="4" borderId="1" xfId="1" applyFont="1" applyFill="1" applyBorder="1" applyAlignment="1">
      <alignment horizontal="center" vertical="center"/>
    </xf>
    <xf numFmtId="0" fontId="12" fillId="0" borderId="1" xfId="0" applyFont="1" applyBorder="1" applyAlignment="1">
      <alignment vertical="top" wrapText="1"/>
    </xf>
    <xf numFmtId="0" fontId="12" fillId="0" borderId="1" xfId="0" applyFont="1" applyBorder="1" applyAlignment="1">
      <alignment wrapText="1"/>
    </xf>
    <xf numFmtId="0" fontId="14" fillId="0" borderId="5" xfId="0" applyFont="1" applyFill="1" applyBorder="1" applyAlignment="1">
      <alignment horizontal="right" vertical="center"/>
    </xf>
    <xf numFmtId="0" fontId="39" fillId="0" borderId="7" xfId="0" applyFont="1" applyFill="1" applyBorder="1" applyAlignment="1">
      <alignment horizontal="left" wrapText="1"/>
    </xf>
  </cellXfs>
  <cellStyles count="6">
    <cellStyle name="Normal" xfId="0" builtinId="0"/>
    <cellStyle name="Normal 2" xfId="4"/>
    <cellStyle name="Normal 3" xfId="5"/>
    <cellStyle name="Normal_KTĐTư" xfId="3"/>
    <cellStyle name="Normal_Sheet1" xfId="1"/>
    <cellStyle name="Normal_Sheet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3"/>
  <sheetViews>
    <sheetView view="pageBreakPreview" topLeftCell="A97" zoomScale="130" zoomScaleNormal="115" zoomScaleSheetLayoutView="130" workbookViewId="0">
      <selection activeCell="C106" sqref="C106"/>
    </sheetView>
  </sheetViews>
  <sheetFormatPr defaultRowHeight="15" x14ac:dyDescent="0.2"/>
  <cols>
    <col min="1" max="1" width="6" style="208" bestFit="1" customWidth="1"/>
    <col min="2" max="2" width="10.85546875" style="209" bestFit="1" customWidth="1"/>
    <col min="3" max="3" width="45.140625" style="210" bestFit="1" customWidth="1"/>
    <col min="4" max="4" width="7.7109375" style="208" bestFit="1" customWidth="1"/>
    <col min="5" max="5" width="3.85546875" style="208" customWidth="1"/>
    <col min="6" max="6" width="4" style="208" customWidth="1"/>
    <col min="7" max="13" width="3.7109375" style="208" customWidth="1"/>
    <col min="14" max="14" width="4.28515625" style="208" customWidth="1"/>
    <col min="15" max="16" width="9.140625" style="208" hidden="1" customWidth="1"/>
    <col min="17" max="17" width="29.28515625" style="208" hidden="1" customWidth="1"/>
    <col min="18" max="18" width="9.140625" style="208" hidden="1" customWidth="1"/>
    <col min="19" max="236" width="9.140625" style="208"/>
    <col min="237" max="237" width="4.28515625" style="208" customWidth="1"/>
    <col min="238" max="238" width="10.7109375" style="208" bestFit="1" customWidth="1"/>
    <col min="239" max="239" width="39.5703125" style="208" bestFit="1" customWidth="1"/>
    <col min="240" max="240" width="4.7109375" style="208" customWidth="1"/>
    <col min="241" max="241" width="3.85546875" style="208" customWidth="1"/>
    <col min="242" max="242" width="4" style="208" customWidth="1"/>
    <col min="243" max="243" width="3.85546875" style="208" customWidth="1"/>
    <col min="244" max="244" width="4.28515625" style="208" customWidth="1"/>
    <col min="245" max="245" width="4.140625" style="208" customWidth="1"/>
    <col min="246" max="246" width="3.85546875" style="208" customWidth="1"/>
    <col min="247" max="247" width="4.28515625" style="208" customWidth="1"/>
    <col min="248" max="248" width="4.140625" style="208" customWidth="1"/>
    <col min="249" max="249" width="3.85546875" style="208" customWidth="1"/>
    <col min="250" max="250" width="4" style="208" customWidth="1"/>
    <col min="251" max="492" width="9.140625" style="208"/>
    <col min="493" max="493" width="4.28515625" style="208" customWidth="1"/>
    <col min="494" max="494" width="10.7109375" style="208" bestFit="1" customWidth="1"/>
    <col min="495" max="495" width="39.5703125" style="208" bestFit="1" customWidth="1"/>
    <col min="496" max="496" width="4.7109375" style="208" customWidth="1"/>
    <col min="497" max="497" width="3.85546875" style="208" customWidth="1"/>
    <col min="498" max="498" width="4" style="208" customWidth="1"/>
    <col min="499" max="499" width="3.85546875" style="208" customWidth="1"/>
    <col min="500" max="500" width="4.28515625" style="208" customWidth="1"/>
    <col min="501" max="501" width="4.140625" style="208" customWidth="1"/>
    <col min="502" max="502" width="3.85546875" style="208" customWidth="1"/>
    <col min="503" max="503" width="4.28515625" style="208" customWidth="1"/>
    <col min="504" max="504" width="4.140625" style="208" customWidth="1"/>
    <col min="505" max="505" width="3.85546875" style="208" customWidth="1"/>
    <col min="506" max="506" width="4" style="208" customWidth="1"/>
    <col min="507" max="748" width="9.140625" style="208"/>
    <col min="749" max="749" width="4.28515625" style="208" customWidth="1"/>
    <col min="750" max="750" width="10.7109375" style="208" bestFit="1" customWidth="1"/>
    <col min="751" max="751" width="39.5703125" style="208" bestFit="1" customWidth="1"/>
    <col min="752" max="752" width="4.7109375" style="208" customWidth="1"/>
    <col min="753" max="753" width="3.85546875" style="208" customWidth="1"/>
    <col min="754" max="754" width="4" style="208" customWidth="1"/>
    <col min="755" max="755" width="3.85546875" style="208" customWidth="1"/>
    <col min="756" max="756" width="4.28515625" style="208" customWidth="1"/>
    <col min="757" max="757" width="4.140625" style="208" customWidth="1"/>
    <col min="758" max="758" width="3.85546875" style="208" customWidth="1"/>
    <col min="759" max="759" width="4.28515625" style="208" customWidth="1"/>
    <col min="760" max="760" width="4.140625" style="208" customWidth="1"/>
    <col min="761" max="761" width="3.85546875" style="208" customWidth="1"/>
    <col min="762" max="762" width="4" style="208" customWidth="1"/>
    <col min="763" max="1004" width="9.140625" style="208"/>
    <col min="1005" max="1005" width="4.28515625" style="208" customWidth="1"/>
    <col min="1006" max="1006" width="10.7109375" style="208" bestFit="1" customWidth="1"/>
    <col min="1007" max="1007" width="39.5703125" style="208" bestFit="1" customWidth="1"/>
    <col min="1008" max="1008" width="4.7109375" style="208" customWidth="1"/>
    <col min="1009" max="1009" width="3.85546875" style="208" customWidth="1"/>
    <col min="1010" max="1010" width="4" style="208" customWidth="1"/>
    <col min="1011" max="1011" width="3.85546875" style="208" customWidth="1"/>
    <col min="1012" max="1012" width="4.28515625" style="208" customWidth="1"/>
    <col min="1013" max="1013" width="4.140625" style="208" customWidth="1"/>
    <col min="1014" max="1014" width="3.85546875" style="208" customWidth="1"/>
    <col min="1015" max="1015" width="4.28515625" style="208" customWidth="1"/>
    <col min="1016" max="1016" width="4.140625" style="208" customWidth="1"/>
    <col min="1017" max="1017" width="3.85546875" style="208" customWidth="1"/>
    <col min="1018" max="1018" width="4" style="208" customWidth="1"/>
    <col min="1019" max="1260" width="9.140625" style="208"/>
    <col min="1261" max="1261" width="4.28515625" style="208" customWidth="1"/>
    <col min="1262" max="1262" width="10.7109375" style="208" bestFit="1" customWidth="1"/>
    <col min="1263" max="1263" width="39.5703125" style="208" bestFit="1" customWidth="1"/>
    <col min="1264" max="1264" width="4.7109375" style="208" customWidth="1"/>
    <col min="1265" max="1265" width="3.85546875" style="208" customWidth="1"/>
    <col min="1266" max="1266" width="4" style="208" customWidth="1"/>
    <col min="1267" max="1267" width="3.85546875" style="208" customWidth="1"/>
    <col min="1268" max="1268" width="4.28515625" style="208" customWidth="1"/>
    <col min="1269" max="1269" width="4.140625" style="208" customWidth="1"/>
    <col min="1270" max="1270" width="3.85546875" style="208" customWidth="1"/>
    <col min="1271" max="1271" width="4.28515625" style="208" customWidth="1"/>
    <col min="1272" max="1272" width="4.140625" style="208" customWidth="1"/>
    <col min="1273" max="1273" width="3.85546875" style="208" customWidth="1"/>
    <col min="1274" max="1274" width="4" style="208" customWidth="1"/>
    <col min="1275" max="1516" width="9.140625" style="208"/>
    <col min="1517" max="1517" width="4.28515625" style="208" customWidth="1"/>
    <col min="1518" max="1518" width="10.7109375" style="208" bestFit="1" customWidth="1"/>
    <col min="1519" max="1519" width="39.5703125" style="208" bestFit="1" customWidth="1"/>
    <col min="1520" max="1520" width="4.7109375" style="208" customWidth="1"/>
    <col min="1521" max="1521" width="3.85546875" style="208" customWidth="1"/>
    <col min="1522" max="1522" width="4" style="208" customWidth="1"/>
    <col min="1523" max="1523" width="3.85546875" style="208" customWidth="1"/>
    <col min="1524" max="1524" width="4.28515625" style="208" customWidth="1"/>
    <col min="1525" max="1525" width="4.140625" style="208" customWidth="1"/>
    <col min="1526" max="1526" width="3.85546875" style="208" customWidth="1"/>
    <col min="1527" max="1527" width="4.28515625" style="208" customWidth="1"/>
    <col min="1528" max="1528" width="4.140625" style="208" customWidth="1"/>
    <col min="1529" max="1529" width="3.85546875" style="208" customWidth="1"/>
    <col min="1530" max="1530" width="4" style="208" customWidth="1"/>
    <col min="1531" max="1772" width="9.140625" style="208"/>
    <col min="1773" max="1773" width="4.28515625" style="208" customWidth="1"/>
    <col min="1774" max="1774" width="10.7109375" style="208" bestFit="1" customWidth="1"/>
    <col min="1775" max="1775" width="39.5703125" style="208" bestFit="1" customWidth="1"/>
    <col min="1776" max="1776" width="4.7109375" style="208" customWidth="1"/>
    <col min="1777" max="1777" width="3.85546875" style="208" customWidth="1"/>
    <col min="1778" max="1778" width="4" style="208" customWidth="1"/>
    <col min="1779" max="1779" width="3.85546875" style="208" customWidth="1"/>
    <col min="1780" max="1780" width="4.28515625" style="208" customWidth="1"/>
    <col min="1781" max="1781" width="4.140625" style="208" customWidth="1"/>
    <col min="1782" max="1782" width="3.85546875" style="208" customWidth="1"/>
    <col min="1783" max="1783" width="4.28515625" style="208" customWidth="1"/>
    <col min="1784" max="1784" width="4.140625" style="208" customWidth="1"/>
    <col min="1785" max="1785" width="3.85546875" style="208" customWidth="1"/>
    <col min="1786" max="1786" width="4" style="208" customWidth="1"/>
    <col min="1787" max="2028" width="9.140625" style="208"/>
    <col min="2029" max="2029" width="4.28515625" style="208" customWidth="1"/>
    <col min="2030" max="2030" width="10.7109375" style="208" bestFit="1" customWidth="1"/>
    <col min="2031" max="2031" width="39.5703125" style="208" bestFit="1" customWidth="1"/>
    <col min="2032" max="2032" width="4.7109375" style="208" customWidth="1"/>
    <col min="2033" max="2033" width="3.85546875" style="208" customWidth="1"/>
    <col min="2034" max="2034" width="4" style="208" customWidth="1"/>
    <col min="2035" max="2035" width="3.85546875" style="208" customWidth="1"/>
    <col min="2036" max="2036" width="4.28515625" style="208" customWidth="1"/>
    <col min="2037" max="2037" width="4.140625" style="208" customWidth="1"/>
    <col min="2038" max="2038" width="3.85546875" style="208" customWidth="1"/>
    <col min="2039" max="2039" width="4.28515625" style="208" customWidth="1"/>
    <col min="2040" max="2040" width="4.140625" style="208" customWidth="1"/>
    <col min="2041" max="2041" width="3.85546875" style="208" customWidth="1"/>
    <col min="2042" max="2042" width="4" style="208" customWidth="1"/>
    <col min="2043" max="2284" width="9.140625" style="208"/>
    <col min="2285" max="2285" width="4.28515625" style="208" customWidth="1"/>
    <col min="2286" max="2286" width="10.7109375" style="208" bestFit="1" customWidth="1"/>
    <col min="2287" max="2287" width="39.5703125" style="208" bestFit="1" customWidth="1"/>
    <col min="2288" max="2288" width="4.7109375" style="208" customWidth="1"/>
    <col min="2289" max="2289" width="3.85546875" style="208" customWidth="1"/>
    <col min="2290" max="2290" width="4" style="208" customWidth="1"/>
    <col min="2291" max="2291" width="3.85546875" style="208" customWidth="1"/>
    <col min="2292" max="2292" width="4.28515625" style="208" customWidth="1"/>
    <col min="2293" max="2293" width="4.140625" style="208" customWidth="1"/>
    <col min="2294" max="2294" width="3.85546875" style="208" customWidth="1"/>
    <col min="2295" max="2295" width="4.28515625" style="208" customWidth="1"/>
    <col min="2296" max="2296" width="4.140625" style="208" customWidth="1"/>
    <col min="2297" max="2297" width="3.85546875" style="208" customWidth="1"/>
    <col min="2298" max="2298" width="4" style="208" customWidth="1"/>
    <col min="2299" max="2540" width="9.140625" style="208"/>
    <col min="2541" max="2541" width="4.28515625" style="208" customWidth="1"/>
    <col min="2542" max="2542" width="10.7109375" style="208" bestFit="1" customWidth="1"/>
    <col min="2543" max="2543" width="39.5703125" style="208" bestFit="1" customWidth="1"/>
    <col min="2544" max="2544" width="4.7109375" style="208" customWidth="1"/>
    <col min="2545" max="2545" width="3.85546875" style="208" customWidth="1"/>
    <col min="2546" max="2546" width="4" style="208" customWidth="1"/>
    <col min="2547" max="2547" width="3.85546875" style="208" customWidth="1"/>
    <col min="2548" max="2548" width="4.28515625" style="208" customWidth="1"/>
    <col min="2549" max="2549" width="4.140625" style="208" customWidth="1"/>
    <col min="2550" max="2550" width="3.85546875" style="208" customWidth="1"/>
    <col min="2551" max="2551" width="4.28515625" style="208" customWidth="1"/>
    <col min="2552" max="2552" width="4.140625" style="208" customWidth="1"/>
    <col min="2553" max="2553" width="3.85546875" style="208" customWidth="1"/>
    <col min="2554" max="2554" width="4" style="208" customWidth="1"/>
    <col min="2555" max="2796" width="9.140625" style="208"/>
    <col min="2797" max="2797" width="4.28515625" style="208" customWidth="1"/>
    <col min="2798" max="2798" width="10.7109375" style="208" bestFit="1" customWidth="1"/>
    <col min="2799" max="2799" width="39.5703125" style="208" bestFit="1" customWidth="1"/>
    <col min="2800" max="2800" width="4.7109375" style="208" customWidth="1"/>
    <col min="2801" max="2801" width="3.85546875" style="208" customWidth="1"/>
    <col min="2802" max="2802" width="4" style="208" customWidth="1"/>
    <col min="2803" max="2803" width="3.85546875" style="208" customWidth="1"/>
    <col min="2804" max="2804" width="4.28515625" style="208" customWidth="1"/>
    <col min="2805" max="2805" width="4.140625" style="208" customWidth="1"/>
    <col min="2806" max="2806" width="3.85546875" style="208" customWidth="1"/>
    <col min="2807" max="2807" width="4.28515625" style="208" customWidth="1"/>
    <col min="2808" max="2808" width="4.140625" style="208" customWidth="1"/>
    <col min="2809" max="2809" width="3.85546875" style="208" customWidth="1"/>
    <col min="2810" max="2810" width="4" style="208" customWidth="1"/>
    <col min="2811" max="3052" width="9.140625" style="208"/>
    <col min="3053" max="3053" width="4.28515625" style="208" customWidth="1"/>
    <col min="3054" max="3054" width="10.7109375" style="208" bestFit="1" customWidth="1"/>
    <col min="3055" max="3055" width="39.5703125" style="208" bestFit="1" customWidth="1"/>
    <col min="3056" max="3056" width="4.7109375" style="208" customWidth="1"/>
    <col min="3057" max="3057" width="3.85546875" style="208" customWidth="1"/>
    <col min="3058" max="3058" width="4" style="208" customWidth="1"/>
    <col min="3059" max="3059" width="3.85546875" style="208" customWidth="1"/>
    <col min="3060" max="3060" width="4.28515625" style="208" customWidth="1"/>
    <col min="3061" max="3061" width="4.140625" style="208" customWidth="1"/>
    <col min="3062" max="3062" width="3.85546875" style="208" customWidth="1"/>
    <col min="3063" max="3063" width="4.28515625" style="208" customWidth="1"/>
    <col min="3064" max="3064" width="4.140625" style="208" customWidth="1"/>
    <col min="3065" max="3065" width="3.85546875" style="208" customWidth="1"/>
    <col min="3066" max="3066" width="4" style="208" customWidth="1"/>
    <col min="3067" max="3308" width="9.140625" style="208"/>
    <col min="3309" max="3309" width="4.28515625" style="208" customWidth="1"/>
    <col min="3310" max="3310" width="10.7109375" style="208" bestFit="1" customWidth="1"/>
    <col min="3311" max="3311" width="39.5703125" style="208" bestFit="1" customWidth="1"/>
    <col min="3312" max="3312" width="4.7109375" style="208" customWidth="1"/>
    <col min="3313" max="3313" width="3.85546875" style="208" customWidth="1"/>
    <col min="3314" max="3314" width="4" style="208" customWidth="1"/>
    <col min="3315" max="3315" width="3.85546875" style="208" customWidth="1"/>
    <col min="3316" max="3316" width="4.28515625" style="208" customWidth="1"/>
    <col min="3317" max="3317" width="4.140625" style="208" customWidth="1"/>
    <col min="3318" max="3318" width="3.85546875" style="208" customWidth="1"/>
    <col min="3319" max="3319" width="4.28515625" style="208" customWidth="1"/>
    <col min="3320" max="3320" width="4.140625" style="208" customWidth="1"/>
    <col min="3321" max="3321" width="3.85546875" style="208" customWidth="1"/>
    <col min="3322" max="3322" width="4" style="208" customWidth="1"/>
    <col min="3323" max="3564" width="9.140625" style="208"/>
    <col min="3565" max="3565" width="4.28515625" style="208" customWidth="1"/>
    <col min="3566" max="3566" width="10.7109375" style="208" bestFit="1" customWidth="1"/>
    <col min="3567" max="3567" width="39.5703125" style="208" bestFit="1" customWidth="1"/>
    <col min="3568" max="3568" width="4.7109375" style="208" customWidth="1"/>
    <col min="3569" max="3569" width="3.85546875" style="208" customWidth="1"/>
    <col min="3570" max="3570" width="4" style="208" customWidth="1"/>
    <col min="3571" max="3571" width="3.85546875" style="208" customWidth="1"/>
    <col min="3572" max="3572" width="4.28515625" style="208" customWidth="1"/>
    <col min="3573" max="3573" width="4.140625" style="208" customWidth="1"/>
    <col min="3574" max="3574" width="3.85546875" style="208" customWidth="1"/>
    <col min="3575" max="3575" width="4.28515625" style="208" customWidth="1"/>
    <col min="3576" max="3576" width="4.140625" style="208" customWidth="1"/>
    <col min="3577" max="3577" width="3.85546875" style="208" customWidth="1"/>
    <col min="3578" max="3578" width="4" style="208" customWidth="1"/>
    <col min="3579" max="3820" width="9.140625" style="208"/>
    <col min="3821" max="3821" width="4.28515625" style="208" customWidth="1"/>
    <col min="3822" max="3822" width="10.7109375" style="208" bestFit="1" customWidth="1"/>
    <col min="3823" max="3823" width="39.5703125" style="208" bestFit="1" customWidth="1"/>
    <col min="3824" max="3824" width="4.7109375" style="208" customWidth="1"/>
    <col min="3825" max="3825" width="3.85546875" style="208" customWidth="1"/>
    <col min="3826" max="3826" width="4" style="208" customWidth="1"/>
    <col min="3827" max="3827" width="3.85546875" style="208" customWidth="1"/>
    <col min="3828" max="3828" width="4.28515625" style="208" customWidth="1"/>
    <col min="3829" max="3829" width="4.140625" style="208" customWidth="1"/>
    <col min="3830" max="3830" width="3.85546875" style="208" customWidth="1"/>
    <col min="3831" max="3831" width="4.28515625" style="208" customWidth="1"/>
    <col min="3832" max="3832" width="4.140625" style="208" customWidth="1"/>
    <col min="3833" max="3833" width="3.85546875" style="208" customWidth="1"/>
    <col min="3834" max="3834" width="4" style="208" customWidth="1"/>
    <col min="3835" max="4076" width="9.140625" style="208"/>
    <col min="4077" max="4077" width="4.28515625" style="208" customWidth="1"/>
    <col min="4078" max="4078" width="10.7109375" style="208" bestFit="1" customWidth="1"/>
    <col min="4079" max="4079" width="39.5703125" style="208" bestFit="1" customWidth="1"/>
    <col min="4080" max="4080" width="4.7109375" style="208" customWidth="1"/>
    <col min="4081" max="4081" width="3.85546875" style="208" customWidth="1"/>
    <col min="4082" max="4082" width="4" style="208" customWidth="1"/>
    <col min="4083" max="4083" width="3.85546875" style="208" customWidth="1"/>
    <col min="4084" max="4084" width="4.28515625" style="208" customWidth="1"/>
    <col min="4085" max="4085" width="4.140625" style="208" customWidth="1"/>
    <col min="4086" max="4086" width="3.85546875" style="208" customWidth="1"/>
    <col min="4087" max="4087" width="4.28515625" style="208" customWidth="1"/>
    <col min="4088" max="4088" width="4.140625" style="208" customWidth="1"/>
    <col min="4089" max="4089" width="3.85546875" style="208" customWidth="1"/>
    <col min="4090" max="4090" width="4" style="208" customWidth="1"/>
    <col min="4091" max="4332" width="9.140625" style="208"/>
    <col min="4333" max="4333" width="4.28515625" style="208" customWidth="1"/>
    <col min="4334" max="4334" width="10.7109375" style="208" bestFit="1" customWidth="1"/>
    <col min="4335" max="4335" width="39.5703125" style="208" bestFit="1" customWidth="1"/>
    <col min="4336" max="4336" width="4.7109375" style="208" customWidth="1"/>
    <col min="4337" max="4337" width="3.85546875" style="208" customWidth="1"/>
    <col min="4338" max="4338" width="4" style="208" customWidth="1"/>
    <col min="4339" max="4339" width="3.85546875" style="208" customWidth="1"/>
    <col min="4340" max="4340" width="4.28515625" style="208" customWidth="1"/>
    <col min="4341" max="4341" width="4.140625" style="208" customWidth="1"/>
    <col min="4342" max="4342" width="3.85546875" style="208" customWidth="1"/>
    <col min="4343" max="4343" width="4.28515625" style="208" customWidth="1"/>
    <col min="4344" max="4344" width="4.140625" style="208" customWidth="1"/>
    <col min="4345" max="4345" width="3.85546875" style="208" customWidth="1"/>
    <col min="4346" max="4346" width="4" style="208" customWidth="1"/>
    <col min="4347" max="4588" width="9.140625" style="208"/>
    <col min="4589" max="4589" width="4.28515625" style="208" customWidth="1"/>
    <col min="4590" max="4590" width="10.7109375" style="208" bestFit="1" customWidth="1"/>
    <col min="4591" max="4591" width="39.5703125" style="208" bestFit="1" customWidth="1"/>
    <col min="4592" max="4592" width="4.7109375" style="208" customWidth="1"/>
    <col min="4593" max="4593" width="3.85546875" style="208" customWidth="1"/>
    <col min="4594" max="4594" width="4" style="208" customWidth="1"/>
    <col min="4595" max="4595" width="3.85546875" style="208" customWidth="1"/>
    <col min="4596" max="4596" width="4.28515625" style="208" customWidth="1"/>
    <col min="4597" max="4597" width="4.140625" style="208" customWidth="1"/>
    <col min="4598" max="4598" width="3.85546875" style="208" customWidth="1"/>
    <col min="4599" max="4599" width="4.28515625" style="208" customWidth="1"/>
    <col min="4600" max="4600" width="4.140625" style="208" customWidth="1"/>
    <col min="4601" max="4601" width="3.85546875" style="208" customWidth="1"/>
    <col min="4602" max="4602" width="4" style="208" customWidth="1"/>
    <col min="4603" max="4844" width="9.140625" style="208"/>
    <col min="4845" max="4845" width="4.28515625" style="208" customWidth="1"/>
    <col min="4846" max="4846" width="10.7109375" style="208" bestFit="1" customWidth="1"/>
    <col min="4847" max="4847" width="39.5703125" style="208" bestFit="1" customWidth="1"/>
    <col min="4848" max="4848" width="4.7109375" style="208" customWidth="1"/>
    <col min="4849" max="4849" width="3.85546875" style="208" customWidth="1"/>
    <col min="4850" max="4850" width="4" style="208" customWidth="1"/>
    <col min="4851" max="4851" width="3.85546875" style="208" customWidth="1"/>
    <col min="4852" max="4852" width="4.28515625" style="208" customWidth="1"/>
    <col min="4853" max="4853" width="4.140625" style="208" customWidth="1"/>
    <col min="4854" max="4854" width="3.85546875" style="208" customWidth="1"/>
    <col min="4855" max="4855" width="4.28515625" style="208" customWidth="1"/>
    <col min="4856" max="4856" width="4.140625" style="208" customWidth="1"/>
    <col min="4857" max="4857" width="3.85546875" style="208" customWidth="1"/>
    <col min="4858" max="4858" width="4" style="208" customWidth="1"/>
    <col min="4859" max="5100" width="9.140625" style="208"/>
    <col min="5101" max="5101" width="4.28515625" style="208" customWidth="1"/>
    <col min="5102" max="5102" width="10.7109375" style="208" bestFit="1" customWidth="1"/>
    <col min="5103" max="5103" width="39.5703125" style="208" bestFit="1" customWidth="1"/>
    <col min="5104" max="5104" width="4.7109375" style="208" customWidth="1"/>
    <col min="5105" max="5105" width="3.85546875" style="208" customWidth="1"/>
    <col min="5106" max="5106" width="4" style="208" customWidth="1"/>
    <col min="5107" max="5107" width="3.85546875" style="208" customWidth="1"/>
    <col min="5108" max="5108" width="4.28515625" style="208" customWidth="1"/>
    <col min="5109" max="5109" width="4.140625" style="208" customWidth="1"/>
    <col min="5110" max="5110" width="3.85546875" style="208" customWidth="1"/>
    <col min="5111" max="5111" width="4.28515625" style="208" customWidth="1"/>
    <col min="5112" max="5112" width="4.140625" style="208" customWidth="1"/>
    <col min="5113" max="5113" width="3.85546875" style="208" customWidth="1"/>
    <col min="5114" max="5114" width="4" style="208" customWidth="1"/>
    <col min="5115" max="5356" width="9.140625" style="208"/>
    <col min="5357" max="5357" width="4.28515625" style="208" customWidth="1"/>
    <col min="5358" max="5358" width="10.7109375" style="208" bestFit="1" customWidth="1"/>
    <col min="5359" max="5359" width="39.5703125" style="208" bestFit="1" customWidth="1"/>
    <col min="5360" max="5360" width="4.7109375" style="208" customWidth="1"/>
    <col min="5361" max="5361" width="3.85546875" style="208" customWidth="1"/>
    <col min="5362" max="5362" width="4" style="208" customWidth="1"/>
    <col min="5363" max="5363" width="3.85546875" style="208" customWidth="1"/>
    <col min="5364" max="5364" width="4.28515625" style="208" customWidth="1"/>
    <col min="5365" max="5365" width="4.140625" style="208" customWidth="1"/>
    <col min="5366" max="5366" width="3.85546875" style="208" customWidth="1"/>
    <col min="5367" max="5367" width="4.28515625" style="208" customWidth="1"/>
    <col min="5368" max="5368" width="4.140625" style="208" customWidth="1"/>
    <col min="5369" max="5369" width="3.85546875" style="208" customWidth="1"/>
    <col min="5370" max="5370" width="4" style="208" customWidth="1"/>
    <col min="5371" max="5612" width="9.140625" style="208"/>
    <col min="5613" max="5613" width="4.28515625" style="208" customWidth="1"/>
    <col min="5614" max="5614" width="10.7109375" style="208" bestFit="1" customWidth="1"/>
    <col min="5615" max="5615" width="39.5703125" style="208" bestFit="1" customWidth="1"/>
    <col min="5616" max="5616" width="4.7109375" style="208" customWidth="1"/>
    <col min="5617" max="5617" width="3.85546875" style="208" customWidth="1"/>
    <col min="5618" max="5618" width="4" style="208" customWidth="1"/>
    <col min="5619" max="5619" width="3.85546875" style="208" customWidth="1"/>
    <col min="5620" max="5620" width="4.28515625" style="208" customWidth="1"/>
    <col min="5621" max="5621" width="4.140625" style="208" customWidth="1"/>
    <col min="5622" max="5622" width="3.85546875" style="208" customWidth="1"/>
    <col min="5623" max="5623" width="4.28515625" style="208" customWidth="1"/>
    <col min="5624" max="5624" width="4.140625" style="208" customWidth="1"/>
    <col min="5625" max="5625" width="3.85546875" style="208" customWidth="1"/>
    <col min="5626" max="5626" width="4" style="208" customWidth="1"/>
    <col min="5627" max="5868" width="9.140625" style="208"/>
    <col min="5869" max="5869" width="4.28515625" style="208" customWidth="1"/>
    <col min="5870" max="5870" width="10.7109375" style="208" bestFit="1" customWidth="1"/>
    <col min="5871" max="5871" width="39.5703125" style="208" bestFit="1" customWidth="1"/>
    <col min="5872" max="5872" width="4.7109375" style="208" customWidth="1"/>
    <col min="5873" max="5873" width="3.85546875" style="208" customWidth="1"/>
    <col min="5874" max="5874" width="4" style="208" customWidth="1"/>
    <col min="5875" max="5875" width="3.85546875" style="208" customWidth="1"/>
    <col min="5876" max="5876" width="4.28515625" style="208" customWidth="1"/>
    <col min="5877" max="5877" width="4.140625" style="208" customWidth="1"/>
    <col min="5878" max="5878" width="3.85546875" style="208" customWidth="1"/>
    <col min="5879" max="5879" width="4.28515625" style="208" customWidth="1"/>
    <col min="5880" max="5880" width="4.140625" style="208" customWidth="1"/>
    <col min="5881" max="5881" width="3.85546875" style="208" customWidth="1"/>
    <col min="5882" max="5882" width="4" style="208" customWidth="1"/>
    <col min="5883" max="6124" width="9.140625" style="208"/>
    <col min="6125" max="6125" width="4.28515625" style="208" customWidth="1"/>
    <col min="6126" max="6126" width="10.7109375" style="208" bestFit="1" customWidth="1"/>
    <col min="6127" max="6127" width="39.5703125" style="208" bestFit="1" customWidth="1"/>
    <col min="6128" max="6128" width="4.7109375" style="208" customWidth="1"/>
    <col min="6129" max="6129" width="3.85546875" style="208" customWidth="1"/>
    <col min="6130" max="6130" width="4" style="208" customWidth="1"/>
    <col min="6131" max="6131" width="3.85546875" style="208" customWidth="1"/>
    <col min="6132" max="6132" width="4.28515625" style="208" customWidth="1"/>
    <col min="6133" max="6133" width="4.140625" style="208" customWidth="1"/>
    <col min="6134" max="6134" width="3.85546875" style="208" customWidth="1"/>
    <col min="6135" max="6135" width="4.28515625" style="208" customWidth="1"/>
    <col min="6136" max="6136" width="4.140625" style="208" customWidth="1"/>
    <col min="6137" max="6137" width="3.85546875" style="208" customWidth="1"/>
    <col min="6138" max="6138" width="4" style="208" customWidth="1"/>
    <col min="6139" max="6380" width="9.140625" style="208"/>
    <col min="6381" max="6381" width="4.28515625" style="208" customWidth="1"/>
    <col min="6382" max="6382" width="10.7109375" style="208" bestFit="1" customWidth="1"/>
    <col min="6383" max="6383" width="39.5703125" style="208" bestFit="1" customWidth="1"/>
    <col min="6384" max="6384" width="4.7109375" style="208" customWidth="1"/>
    <col min="6385" max="6385" width="3.85546875" style="208" customWidth="1"/>
    <col min="6386" max="6386" width="4" style="208" customWidth="1"/>
    <col min="6387" max="6387" width="3.85546875" style="208" customWidth="1"/>
    <col min="6388" max="6388" width="4.28515625" style="208" customWidth="1"/>
    <col min="6389" max="6389" width="4.140625" style="208" customWidth="1"/>
    <col min="6390" max="6390" width="3.85546875" style="208" customWidth="1"/>
    <col min="6391" max="6391" width="4.28515625" style="208" customWidth="1"/>
    <col min="6392" max="6392" width="4.140625" style="208" customWidth="1"/>
    <col min="6393" max="6393" width="3.85546875" style="208" customWidth="1"/>
    <col min="6394" max="6394" width="4" style="208" customWidth="1"/>
    <col min="6395" max="6636" width="9.140625" style="208"/>
    <col min="6637" max="6637" width="4.28515625" style="208" customWidth="1"/>
    <col min="6638" max="6638" width="10.7109375" style="208" bestFit="1" customWidth="1"/>
    <col min="6639" max="6639" width="39.5703125" style="208" bestFit="1" customWidth="1"/>
    <col min="6640" max="6640" width="4.7109375" style="208" customWidth="1"/>
    <col min="6641" max="6641" width="3.85546875" style="208" customWidth="1"/>
    <col min="6642" max="6642" width="4" style="208" customWidth="1"/>
    <col min="6643" max="6643" width="3.85546875" style="208" customWidth="1"/>
    <col min="6644" max="6644" width="4.28515625" style="208" customWidth="1"/>
    <col min="6645" max="6645" width="4.140625" style="208" customWidth="1"/>
    <col min="6646" max="6646" width="3.85546875" style="208" customWidth="1"/>
    <col min="6647" max="6647" width="4.28515625" style="208" customWidth="1"/>
    <col min="6648" max="6648" width="4.140625" style="208" customWidth="1"/>
    <col min="6649" max="6649" width="3.85546875" style="208" customWidth="1"/>
    <col min="6650" max="6650" width="4" style="208" customWidth="1"/>
    <col min="6651" max="6892" width="9.140625" style="208"/>
    <col min="6893" max="6893" width="4.28515625" style="208" customWidth="1"/>
    <col min="6894" max="6894" width="10.7109375" style="208" bestFit="1" customWidth="1"/>
    <col min="6895" max="6895" width="39.5703125" style="208" bestFit="1" customWidth="1"/>
    <col min="6896" max="6896" width="4.7109375" style="208" customWidth="1"/>
    <col min="6897" max="6897" width="3.85546875" style="208" customWidth="1"/>
    <col min="6898" max="6898" width="4" style="208" customWidth="1"/>
    <col min="6899" max="6899" width="3.85546875" style="208" customWidth="1"/>
    <col min="6900" max="6900" width="4.28515625" style="208" customWidth="1"/>
    <col min="6901" max="6901" width="4.140625" style="208" customWidth="1"/>
    <col min="6902" max="6902" width="3.85546875" style="208" customWidth="1"/>
    <col min="6903" max="6903" width="4.28515625" style="208" customWidth="1"/>
    <col min="6904" max="6904" width="4.140625" style="208" customWidth="1"/>
    <col min="6905" max="6905" width="3.85546875" style="208" customWidth="1"/>
    <col min="6906" max="6906" width="4" style="208" customWidth="1"/>
    <col min="6907" max="7148" width="9.140625" style="208"/>
    <col min="7149" max="7149" width="4.28515625" style="208" customWidth="1"/>
    <col min="7150" max="7150" width="10.7109375" style="208" bestFit="1" customWidth="1"/>
    <col min="7151" max="7151" width="39.5703125" style="208" bestFit="1" customWidth="1"/>
    <col min="7152" max="7152" width="4.7109375" style="208" customWidth="1"/>
    <col min="7153" max="7153" width="3.85546875" style="208" customWidth="1"/>
    <col min="7154" max="7154" width="4" style="208" customWidth="1"/>
    <col min="7155" max="7155" width="3.85546875" style="208" customWidth="1"/>
    <col min="7156" max="7156" width="4.28515625" style="208" customWidth="1"/>
    <col min="7157" max="7157" width="4.140625" style="208" customWidth="1"/>
    <col min="7158" max="7158" width="3.85546875" style="208" customWidth="1"/>
    <col min="7159" max="7159" width="4.28515625" style="208" customWidth="1"/>
    <col min="7160" max="7160" width="4.140625" style="208" customWidth="1"/>
    <col min="7161" max="7161" width="3.85546875" style="208" customWidth="1"/>
    <col min="7162" max="7162" width="4" style="208" customWidth="1"/>
    <col min="7163" max="7404" width="9.140625" style="208"/>
    <col min="7405" max="7405" width="4.28515625" style="208" customWidth="1"/>
    <col min="7406" max="7406" width="10.7109375" style="208" bestFit="1" customWidth="1"/>
    <col min="7407" max="7407" width="39.5703125" style="208" bestFit="1" customWidth="1"/>
    <col min="7408" max="7408" width="4.7109375" style="208" customWidth="1"/>
    <col min="7409" max="7409" width="3.85546875" style="208" customWidth="1"/>
    <col min="7410" max="7410" width="4" style="208" customWidth="1"/>
    <col min="7411" max="7411" width="3.85546875" style="208" customWidth="1"/>
    <col min="7412" max="7412" width="4.28515625" style="208" customWidth="1"/>
    <col min="7413" max="7413" width="4.140625" style="208" customWidth="1"/>
    <col min="7414" max="7414" width="3.85546875" style="208" customWidth="1"/>
    <col min="7415" max="7415" width="4.28515625" style="208" customWidth="1"/>
    <col min="7416" max="7416" width="4.140625" style="208" customWidth="1"/>
    <col min="7417" max="7417" width="3.85546875" style="208" customWidth="1"/>
    <col min="7418" max="7418" width="4" style="208" customWidth="1"/>
    <col min="7419" max="7660" width="9.140625" style="208"/>
    <col min="7661" max="7661" width="4.28515625" style="208" customWidth="1"/>
    <col min="7662" max="7662" width="10.7109375" style="208" bestFit="1" customWidth="1"/>
    <col min="7663" max="7663" width="39.5703125" style="208" bestFit="1" customWidth="1"/>
    <col min="7664" max="7664" width="4.7109375" style="208" customWidth="1"/>
    <col min="7665" max="7665" width="3.85546875" style="208" customWidth="1"/>
    <col min="7666" max="7666" width="4" style="208" customWidth="1"/>
    <col min="7667" max="7667" width="3.85546875" style="208" customWidth="1"/>
    <col min="7668" max="7668" width="4.28515625" style="208" customWidth="1"/>
    <col min="7669" max="7669" width="4.140625" style="208" customWidth="1"/>
    <col min="7670" max="7670" width="3.85546875" style="208" customWidth="1"/>
    <col min="7671" max="7671" width="4.28515625" style="208" customWidth="1"/>
    <col min="7672" max="7672" width="4.140625" style="208" customWidth="1"/>
    <col min="7673" max="7673" width="3.85546875" style="208" customWidth="1"/>
    <col min="7674" max="7674" width="4" style="208" customWidth="1"/>
    <col min="7675" max="7916" width="9.140625" style="208"/>
    <col min="7917" max="7917" width="4.28515625" style="208" customWidth="1"/>
    <col min="7918" max="7918" width="10.7109375" style="208" bestFit="1" customWidth="1"/>
    <col min="7919" max="7919" width="39.5703125" style="208" bestFit="1" customWidth="1"/>
    <col min="7920" max="7920" width="4.7109375" style="208" customWidth="1"/>
    <col min="7921" max="7921" width="3.85546875" style="208" customWidth="1"/>
    <col min="7922" max="7922" width="4" style="208" customWidth="1"/>
    <col min="7923" max="7923" width="3.85546875" style="208" customWidth="1"/>
    <col min="7924" max="7924" width="4.28515625" style="208" customWidth="1"/>
    <col min="7925" max="7925" width="4.140625" style="208" customWidth="1"/>
    <col min="7926" max="7926" width="3.85546875" style="208" customWidth="1"/>
    <col min="7927" max="7927" width="4.28515625" style="208" customWidth="1"/>
    <col min="7928" max="7928" width="4.140625" style="208" customWidth="1"/>
    <col min="7929" max="7929" width="3.85546875" style="208" customWidth="1"/>
    <col min="7930" max="7930" width="4" style="208" customWidth="1"/>
    <col min="7931" max="8172" width="9.140625" style="208"/>
    <col min="8173" max="8173" width="4.28515625" style="208" customWidth="1"/>
    <col min="8174" max="8174" width="10.7109375" style="208" bestFit="1" customWidth="1"/>
    <col min="8175" max="8175" width="39.5703125" style="208" bestFit="1" customWidth="1"/>
    <col min="8176" max="8176" width="4.7109375" style="208" customWidth="1"/>
    <col min="8177" max="8177" width="3.85546875" style="208" customWidth="1"/>
    <col min="8178" max="8178" width="4" style="208" customWidth="1"/>
    <col min="8179" max="8179" width="3.85546875" style="208" customWidth="1"/>
    <col min="8180" max="8180" width="4.28515625" style="208" customWidth="1"/>
    <col min="8181" max="8181" width="4.140625" style="208" customWidth="1"/>
    <col min="8182" max="8182" width="3.85546875" style="208" customWidth="1"/>
    <col min="8183" max="8183" width="4.28515625" style="208" customWidth="1"/>
    <col min="8184" max="8184" width="4.140625" style="208" customWidth="1"/>
    <col min="8185" max="8185" width="3.85546875" style="208" customWidth="1"/>
    <col min="8186" max="8186" width="4" style="208" customWidth="1"/>
    <col min="8187" max="8428" width="9.140625" style="208"/>
    <col min="8429" max="8429" width="4.28515625" style="208" customWidth="1"/>
    <col min="8430" max="8430" width="10.7109375" style="208" bestFit="1" customWidth="1"/>
    <col min="8431" max="8431" width="39.5703125" style="208" bestFit="1" customWidth="1"/>
    <col min="8432" max="8432" width="4.7109375" style="208" customWidth="1"/>
    <col min="8433" max="8433" width="3.85546875" style="208" customWidth="1"/>
    <col min="8434" max="8434" width="4" style="208" customWidth="1"/>
    <col min="8435" max="8435" width="3.85546875" style="208" customWidth="1"/>
    <col min="8436" max="8436" width="4.28515625" style="208" customWidth="1"/>
    <col min="8437" max="8437" width="4.140625" style="208" customWidth="1"/>
    <col min="8438" max="8438" width="3.85546875" style="208" customWidth="1"/>
    <col min="8439" max="8439" width="4.28515625" style="208" customWidth="1"/>
    <col min="8440" max="8440" width="4.140625" style="208" customWidth="1"/>
    <col min="8441" max="8441" width="3.85546875" style="208" customWidth="1"/>
    <col min="8442" max="8442" width="4" style="208" customWidth="1"/>
    <col min="8443" max="8684" width="9.140625" style="208"/>
    <col min="8685" max="8685" width="4.28515625" style="208" customWidth="1"/>
    <col min="8686" max="8686" width="10.7109375" style="208" bestFit="1" customWidth="1"/>
    <col min="8687" max="8687" width="39.5703125" style="208" bestFit="1" customWidth="1"/>
    <col min="8688" max="8688" width="4.7109375" style="208" customWidth="1"/>
    <col min="8689" max="8689" width="3.85546875" style="208" customWidth="1"/>
    <col min="8690" max="8690" width="4" style="208" customWidth="1"/>
    <col min="8691" max="8691" width="3.85546875" style="208" customWidth="1"/>
    <col min="8692" max="8692" width="4.28515625" style="208" customWidth="1"/>
    <col min="8693" max="8693" width="4.140625" style="208" customWidth="1"/>
    <col min="8694" max="8694" width="3.85546875" style="208" customWidth="1"/>
    <col min="8695" max="8695" width="4.28515625" style="208" customWidth="1"/>
    <col min="8696" max="8696" width="4.140625" style="208" customWidth="1"/>
    <col min="8697" max="8697" width="3.85546875" style="208" customWidth="1"/>
    <col min="8698" max="8698" width="4" style="208" customWidth="1"/>
    <col min="8699" max="8940" width="9.140625" style="208"/>
    <col min="8941" max="8941" width="4.28515625" style="208" customWidth="1"/>
    <col min="8942" max="8942" width="10.7109375" style="208" bestFit="1" customWidth="1"/>
    <col min="8943" max="8943" width="39.5703125" style="208" bestFit="1" customWidth="1"/>
    <col min="8944" max="8944" width="4.7109375" style="208" customWidth="1"/>
    <col min="8945" max="8945" width="3.85546875" style="208" customWidth="1"/>
    <col min="8946" max="8946" width="4" style="208" customWidth="1"/>
    <col min="8947" max="8947" width="3.85546875" style="208" customWidth="1"/>
    <col min="8948" max="8948" width="4.28515625" style="208" customWidth="1"/>
    <col min="8949" max="8949" width="4.140625" style="208" customWidth="1"/>
    <col min="8950" max="8950" width="3.85546875" style="208" customWidth="1"/>
    <col min="8951" max="8951" width="4.28515625" style="208" customWidth="1"/>
    <col min="8952" max="8952" width="4.140625" style="208" customWidth="1"/>
    <col min="8953" max="8953" width="3.85546875" style="208" customWidth="1"/>
    <col min="8954" max="8954" width="4" style="208" customWidth="1"/>
    <col min="8955" max="9196" width="9.140625" style="208"/>
    <col min="9197" max="9197" width="4.28515625" style="208" customWidth="1"/>
    <col min="9198" max="9198" width="10.7109375" style="208" bestFit="1" customWidth="1"/>
    <col min="9199" max="9199" width="39.5703125" style="208" bestFit="1" customWidth="1"/>
    <col min="9200" max="9200" width="4.7109375" style="208" customWidth="1"/>
    <col min="9201" max="9201" width="3.85546875" style="208" customWidth="1"/>
    <col min="9202" max="9202" width="4" style="208" customWidth="1"/>
    <col min="9203" max="9203" width="3.85546875" style="208" customWidth="1"/>
    <col min="9204" max="9204" width="4.28515625" style="208" customWidth="1"/>
    <col min="9205" max="9205" width="4.140625" style="208" customWidth="1"/>
    <col min="9206" max="9206" width="3.85546875" style="208" customWidth="1"/>
    <col min="9207" max="9207" width="4.28515625" style="208" customWidth="1"/>
    <col min="9208" max="9208" width="4.140625" style="208" customWidth="1"/>
    <col min="9209" max="9209" width="3.85546875" style="208" customWidth="1"/>
    <col min="9210" max="9210" width="4" style="208" customWidth="1"/>
    <col min="9211" max="9452" width="9.140625" style="208"/>
    <col min="9453" max="9453" width="4.28515625" style="208" customWidth="1"/>
    <col min="9454" max="9454" width="10.7109375" style="208" bestFit="1" customWidth="1"/>
    <col min="9455" max="9455" width="39.5703125" style="208" bestFit="1" customWidth="1"/>
    <col min="9456" max="9456" width="4.7109375" style="208" customWidth="1"/>
    <col min="9457" max="9457" width="3.85546875" style="208" customWidth="1"/>
    <col min="9458" max="9458" width="4" style="208" customWidth="1"/>
    <col min="9459" max="9459" width="3.85546875" style="208" customWidth="1"/>
    <col min="9460" max="9460" width="4.28515625" style="208" customWidth="1"/>
    <col min="9461" max="9461" width="4.140625" style="208" customWidth="1"/>
    <col min="9462" max="9462" width="3.85546875" style="208" customWidth="1"/>
    <col min="9463" max="9463" width="4.28515625" style="208" customWidth="1"/>
    <col min="9464" max="9464" width="4.140625" style="208" customWidth="1"/>
    <col min="9465" max="9465" width="3.85546875" style="208" customWidth="1"/>
    <col min="9466" max="9466" width="4" style="208" customWidth="1"/>
    <col min="9467" max="9708" width="9.140625" style="208"/>
    <col min="9709" max="9709" width="4.28515625" style="208" customWidth="1"/>
    <col min="9710" max="9710" width="10.7109375" style="208" bestFit="1" customWidth="1"/>
    <col min="9711" max="9711" width="39.5703125" style="208" bestFit="1" customWidth="1"/>
    <col min="9712" max="9712" width="4.7109375" style="208" customWidth="1"/>
    <col min="9713" max="9713" width="3.85546875" style="208" customWidth="1"/>
    <col min="9714" max="9714" width="4" style="208" customWidth="1"/>
    <col min="9715" max="9715" width="3.85546875" style="208" customWidth="1"/>
    <col min="9716" max="9716" width="4.28515625" style="208" customWidth="1"/>
    <col min="9717" max="9717" width="4.140625" style="208" customWidth="1"/>
    <col min="9718" max="9718" width="3.85546875" style="208" customWidth="1"/>
    <col min="9719" max="9719" width="4.28515625" style="208" customWidth="1"/>
    <col min="9720" max="9720" width="4.140625" style="208" customWidth="1"/>
    <col min="9721" max="9721" width="3.85546875" style="208" customWidth="1"/>
    <col min="9722" max="9722" width="4" style="208" customWidth="1"/>
    <col min="9723" max="9964" width="9.140625" style="208"/>
    <col min="9965" max="9965" width="4.28515625" style="208" customWidth="1"/>
    <col min="9966" max="9966" width="10.7109375" style="208" bestFit="1" customWidth="1"/>
    <col min="9967" max="9967" width="39.5703125" style="208" bestFit="1" customWidth="1"/>
    <col min="9968" max="9968" width="4.7109375" style="208" customWidth="1"/>
    <col min="9969" max="9969" width="3.85546875" style="208" customWidth="1"/>
    <col min="9970" max="9970" width="4" style="208" customWidth="1"/>
    <col min="9971" max="9971" width="3.85546875" style="208" customWidth="1"/>
    <col min="9972" max="9972" width="4.28515625" style="208" customWidth="1"/>
    <col min="9973" max="9973" width="4.140625" style="208" customWidth="1"/>
    <col min="9974" max="9974" width="3.85546875" style="208" customWidth="1"/>
    <col min="9975" max="9975" width="4.28515625" style="208" customWidth="1"/>
    <col min="9976" max="9976" width="4.140625" style="208" customWidth="1"/>
    <col min="9977" max="9977" width="3.85546875" style="208" customWidth="1"/>
    <col min="9978" max="9978" width="4" style="208" customWidth="1"/>
    <col min="9979" max="10220" width="9.140625" style="208"/>
    <col min="10221" max="10221" width="4.28515625" style="208" customWidth="1"/>
    <col min="10222" max="10222" width="10.7109375" style="208" bestFit="1" customWidth="1"/>
    <col min="10223" max="10223" width="39.5703125" style="208" bestFit="1" customWidth="1"/>
    <col min="10224" max="10224" width="4.7109375" style="208" customWidth="1"/>
    <col min="10225" max="10225" width="3.85546875" style="208" customWidth="1"/>
    <col min="10226" max="10226" width="4" style="208" customWidth="1"/>
    <col min="10227" max="10227" width="3.85546875" style="208" customWidth="1"/>
    <col min="10228" max="10228" width="4.28515625" style="208" customWidth="1"/>
    <col min="10229" max="10229" width="4.140625" style="208" customWidth="1"/>
    <col min="10230" max="10230" width="3.85546875" style="208" customWidth="1"/>
    <col min="10231" max="10231" width="4.28515625" style="208" customWidth="1"/>
    <col min="10232" max="10232" width="4.140625" style="208" customWidth="1"/>
    <col min="10233" max="10233" width="3.85546875" style="208" customWidth="1"/>
    <col min="10234" max="10234" width="4" style="208" customWidth="1"/>
    <col min="10235" max="10476" width="9.140625" style="208"/>
    <col min="10477" max="10477" width="4.28515625" style="208" customWidth="1"/>
    <col min="10478" max="10478" width="10.7109375" style="208" bestFit="1" customWidth="1"/>
    <col min="10479" max="10479" width="39.5703125" style="208" bestFit="1" customWidth="1"/>
    <col min="10480" max="10480" width="4.7109375" style="208" customWidth="1"/>
    <col min="10481" max="10481" width="3.85546875" style="208" customWidth="1"/>
    <col min="10482" max="10482" width="4" style="208" customWidth="1"/>
    <col min="10483" max="10483" width="3.85546875" style="208" customWidth="1"/>
    <col min="10484" max="10484" width="4.28515625" style="208" customWidth="1"/>
    <col min="10485" max="10485" width="4.140625" style="208" customWidth="1"/>
    <col min="10486" max="10486" width="3.85546875" style="208" customWidth="1"/>
    <col min="10487" max="10487" width="4.28515625" style="208" customWidth="1"/>
    <col min="10488" max="10488" width="4.140625" style="208" customWidth="1"/>
    <col min="10489" max="10489" width="3.85546875" style="208" customWidth="1"/>
    <col min="10490" max="10490" width="4" style="208" customWidth="1"/>
    <col min="10491" max="10732" width="9.140625" style="208"/>
    <col min="10733" max="10733" width="4.28515625" style="208" customWidth="1"/>
    <col min="10734" max="10734" width="10.7109375" style="208" bestFit="1" customWidth="1"/>
    <col min="10735" max="10735" width="39.5703125" style="208" bestFit="1" customWidth="1"/>
    <col min="10736" max="10736" width="4.7109375" style="208" customWidth="1"/>
    <col min="10737" max="10737" width="3.85546875" style="208" customWidth="1"/>
    <col min="10738" max="10738" width="4" style="208" customWidth="1"/>
    <col min="10739" max="10739" width="3.85546875" style="208" customWidth="1"/>
    <col min="10740" max="10740" width="4.28515625" style="208" customWidth="1"/>
    <col min="10741" max="10741" width="4.140625" style="208" customWidth="1"/>
    <col min="10742" max="10742" width="3.85546875" style="208" customWidth="1"/>
    <col min="10743" max="10743" width="4.28515625" style="208" customWidth="1"/>
    <col min="10744" max="10744" width="4.140625" style="208" customWidth="1"/>
    <col min="10745" max="10745" width="3.85546875" style="208" customWidth="1"/>
    <col min="10746" max="10746" width="4" style="208" customWidth="1"/>
    <col min="10747" max="10988" width="9.140625" style="208"/>
    <col min="10989" max="10989" width="4.28515625" style="208" customWidth="1"/>
    <col min="10990" max="10990" width="10.7109375" style="208" bestFit="1" customWidth="1"/>
    <col min="10991" max="10991" width="39.5703125" style="208" bestFit="1" customWidth="1"/>
    <col min="10992" max="10992" width="4.7109375" style="208" customWidth="1"/>
    <col min="10993" max="10993" width="3.85546875" style="208" customWidth="1"/>
    <col min="10994" max="10994" width="4" style="208" customWidth="1"/>
    <col min="10995" max="10995" width="3.85546875" style="208" customWidth="1"/>
    <col min="10996" max="10996" width="4.28515625" style="208" customWidth="1"/>
    <col min="10997" max="10997" width="4.140625" style="208" customWidth="1"/>
    <col min="10998" max="10998" width="3.85546875" style="208" customWidth="1"/>
    <col min="10999" max="10999" width="4.28515625" style="208" customWidth="1"/>
    <col min="11000" max="11000" width="4.140625" style="208" customWidth="1"/>
    <col min="11001" max="11001" width="3.85546875" style="208" customWidth="1"/>
    <col min="11002" max="11002" width="4" style="208" customWidth="1"/>
    <col min="11003" max="11244" width="9.140625" style="208"/>
    <col min="11245" max="11245" width="4.28515625" style="208" customWidth="1"/>
    <col min="11246" max="11246" width="10.7109375" style="208" bestFit="1" customWidth="1"/>
    <col min="11247" max="11247" width="39.5703125" style="208" bestFit="1" customWidth="1"/>
    <col min="11248" max="11248" width="4.7109375" style="208" customWidth="1"/>
    <col min="11249" max="11249" width="3.85546875" style="208" customWidth="1"/>
    <col min="11250" max="11250" width="4" style="208" customWidth="1"/>
    <col min="11251" max="11251" width="3.85546875" style="208" customWidth="1"/>
    <col min="11252" max="11252" width="4.28515625" style="208" customWidth="1"/>
    <col min="11253" max="11253" width="4.140625" style="208" customWidth="1"/>
    <col min="11254" max="11254" width="3.85546875" style="208" customWidth="1"/>
    <col min="11255" max="11255" width="4.28515625" style="208" customWidth="1"/>
    <col min="11256" max="11256" width="4.140625" style="208" customWidth="1"/>
    <col min="11257" max="11257" width="3.85546875" style="208" customWidth="1"/>
    <col min="11258" max="11258" width="4" style="208" customWidth="1"/>
    <col min="11259" max="11500" width="9.140625" style="208"/>
    <col min="11501" max="11501" width="4.28515625" style="208" customWidth="1"/>
    <col min="11502" max="11502" width="10.7109375" style="208" bestFit="1" customWidth="1"/>
    <col min="11503" max="11503" width="39.5703125" style="208" bestFit="1" customWidth="1"/>
    <col min="11504" max="11504" width="4.7109375" style="208" customWidth="1"/>
    <col min="11505" max="11505" width="3.85546875" style="208" customWidth="1"/>
    <col min="11506" max="11506" width="4" style="208" customWidth="1"/>
    <col min="11507" max="11507" width="3.85546875" style="208" customWidth="1"/>
    <col min="11508" max="11508" width="4.28515625" style="208" customWidth="1"/>
    <col min="11509" max="11509" width="4.140625" style="208" customWidth="1"/>
    <col min="11510" max="11510" width="3.85546875" style="208" customWidth="1"/>
    <col min="11511" max="11511" width="4.28515625" style="208" customWidth="1"/>
    <col min="11512" max="11512" width="4.140625" style="208" customWidth="1"/>
    <col min="11513" max="11513" width="3.85546875" style="208" customWidth="1"/>
    <col min="11514" max="11514" width="4" style="208" customWidth="1"/>
    <col min="11515" max="11756" width="9.140625" style="208"/>
    <col min="11757" max="11757" width="4.28515625" style="208" customWidth="1"/>
    <col min="11758" max="11758" width="10.7109375" style="208" bestFit="1" customWidth="1"/>
    <col min="11759" max="11759" width="39.5703125" style="208" bestFit="1" customWidth="1"/>
    <col min="11760" max="11760" width="4.7109375" style="208" customWidth="1"/>
    <col min="11761" max="11761" width="3.85546875" style="208" customWidth="1"/>
    <col min="11762" max="11762" width="4" style="208" customWidth="1"/>
    <col min="11763" max="11763" width="3.85546875" style="208" customWidth="1"/>
    <col min="11764" max="11764" width="4.28515625" style="208" customWidth="1"/>
    <col min="11765" max="11765" width="4.140625" style="208" customWidth="1"/>
    <col min="11766" max="11766" width="3.85546875" style="208" customWidth="1"/>
    <col min="11767" max="11767" width="4.28515625" style="208" customWidth="1"/>
    <col min="11768" max="11768" width="4.140625" style="208" customWidth="1"/>
    <col min="11769" max="11769" width="3.85546875" style="208" customWidth="1"/>
    <col min="11770" max="11770" width="4" style="208" customWidth="1"/>
    <col min="11771" max="12012" width="9.140625" style="208"/>
    <col min="12013" max="12013" width="4.28515625" style="208" customWidth="1"/>
    <col min="12014" max="12014" width="10.7109375" style="208" bestFit="1" customWidth="1"/>
    <col min="12015" max="12015" width="39.5703125" style="208" bestFit="1" customWidth="1"/>
    <col min="12016" max="12016" width="4.7109375" style="208" customWidth="1"/>
    <col min="12017" max="12017" width="3.85546875" style="208" customWidth="1"/>
    <col min="12018" max="12018" width="4" style="208" customWidth="1"/>
    <col min="12019" max="12019" width="3.85546875" style="208" customWidth="1"/>
    <col min="12020" max="12020" width="4.28515625" style="208" customWidth="1"/>
    <col min="12021" max="12021" width="4.140625" style="208" customWidth="1"/>
    <col min="12022" max="12022" width="3.85546875" style="208" customWidth="1"/>
    <col min="12023" max="12023" width="4.28515625" style="208" customWidth="1"/>
    <col min="12024" max="12024" width="4.140625" style="208" customWidth="1"/>
    <col min="12025" max="12025" width="3.85546875" style="208" customWidth="1"/>
    <col min="12026" max="12026" width="4" style="208" customWidth="1"/>
    <col min="12027" max="12268" width="9.140625" style="208"/>
    <col min="12269" max="12269" width="4.28515625" style="208" customWidth="1"/>
    <col min="12270" max="12270" width="10.7109375" style="208" bestFit="1" customWidth="1"/>
    <col min="12271" max="12271" width="39.5703125" style="208" bestFit="1" customWidth="1"/>
    <col min="12272" max="12272" width="4.7109375" style="208" customWidth="1"/>
    <col min="12273" max="12273" width="3.85546875" style="208" customWidth="1"/>
    <col min="12274" max="12274" width="4" style="208" customWidth="1"/>
    <col min="12275" max="12275" width="3.85546875" style="208" customWidth="1"/>
    <col min="12276" max="12276" width="4.28515625" style="208" customWidth="1"/>
    <col min="12277" max="12277" width="4.140625" style="208" customWidth="1"/>
    <col min="12278" max="12278" width="3.85546875" style="208" customWidth="1"/>
    <col min="12279" max="12279" width="4.28515625" style="208" customWidth="1"/>
    <col min="12280" max="12280" width="4.140625" style="208" customWidth="1"/>
    <col min="12281" max="12281" width="3.85546875" style="208" customWidth="1"/>
    <col min="12282" max="12282" width="4" style="208" customWidth="1"/>
    <col min="12283" max="12524" width="9.140625" style="208"/>
    <col min="12525" max="12525" width="4.28515625" style="208" customWidth="1"/>
    <col min="12526" max="12526" width="10.7109375" style="208" bestFit="1" customWidth="1"/>
    <col min="12527" max="12527" width="39.5703125" style="208" bestFit="1" customWidth="1"/>
    <col min="12528" max="12528" width="4.7109375" style="208" customWidth="1"/>
    <col min="12529" max="12529" width="3.85546875" style="208" customWidth="1"/>
    <col min="12530" max="12530" width="4" style="208" customWidth="1"/>
    <col min="12531" max="12531" width="3.85546875" style="208" customWidth="1"/>
    <col min="12532" max="12532" width="4.28515625" style="208" customWidth="1"/>
    <col min="12533" max="12533" width="4.140625" style="208" customWidth="1"/>
    <col min="12534" max="12534" width="3.85546875" style="208" customWidth="1"/>
    <col min="12535" max="12535" width="4.28515625" style="208" customWidth="1"/>
    <col min="12536" max="12536" width="4.140625" style="208" customWidth="1"/>
    <col min="12537" max="12537" width="3.85546875" style="208" customWidth="1"/>
    <col min="12538" max="12538" width="4" style="208" customWidth="1"/>
    <col min="12539" max="12780" width="9.140625" style="208"/>
    <col min="12781" max="12781" width="4.28515625" style="208" customWidth="1"/>
    <col min="12782" max="12782" width="10.7109375" style="208" bestFit="1" customWidth="1"/>
    <col min="12783" max="12783" width="39.5703125" style="208" bestFit="1" customWidth="1"/>
    <col min="12784" max="12784" width="4.7109375" style="208" customWidth="1"/>
    <col min="12785" max="12785" width="3.85546875" style="208" customWidth="1"/>
    <col min="12786" max="12786" width="4" style="208" customWidth="1"/>
    <col min="12787" max="12787" width="3.85546875" style="208" customWidth="1"/>
    <col min="12788" max="12788" width="4.28515625" style="208" customWidth="1"/>
    <col min="12789" max="12789" width="4.140625" style="208" customWidth="1"/>
    <col min="12790" max="12790" width="3.85546875" style="208" customWidth="1"/>
    <col min="12791" max="12791" width="4.28515625" style="208" customWidth="1"/>
    <col min="12792" max="12792" width="4.140625" style="208" customWidth="1"/>
    <col min="12793" max="12793" width="3.85546875" style="208" customWidth="1"/>
    <col min="12794" max="12794" width="4" style="208" customWidth="1"/>
    <col min="12795" max="13036" width="9.140625" style="208"/>
    <col min="13037" max="13037" width="4.28515625" style="208" customWidth="1"/>
    <col min="13038" max="13038" width="10.7109375" style="208" bestFit="1" customWidth="1"/>
    <col min="13039" max="13039" width="39.5703125" style="208" bestFit="1" customWidth="1"/>
    <col min="13040" max="13040" width="4.7109375" style="208" customWidth="1"/>
    <col min="13041" max="13041" width="3.85546875" style="208" customWidth="1"/>
    <col min="13042" max="13042" width="4" style="208" customWidth="1"/>
    <col min="13043" max="13043" width="3.85546875" style="208" customWidth="1"/>
    <col min="13044" max="13044" width="4.28515625" style="208" customWidth="1"/>
    <col min="13045" max="13045" width="4.140625" style="208" customWidth="1"/>
    <col min="13046" max="13046" width="3.85546875" style="208" customWidth="1"/>
    <col min="13047" max="13047" width="4.28515625" style="208" customWidth="1"/>
    <col min="13048" max="13048" width="4.140625" style="208" customWidth="1"/>
    <col min="13049" max="13049" width="3.85546875" style="208" customWidth="1"/>
    <col min="13050" max="13050" width="4" style="208" customWidth="1"/>
    <col min="13051" max="13292" width="9.140625" style="208"/>
    <col min="13293" max="13293" width="4.28515625" style="208" customWidth="1"/>
    <col min="13294" max="13294" width="10.7109375" style="208" bestFit="1" customWidth="1"/>
    <col min="13295" max="13295" width="39.5703125" style="208" bestFit="1" customWidth="1"/>
    <col min="13296" max="13296" width="4.7109375" style="208" customWidth="1"/>
    <col min="13297" max="13297" width="3.85546875" style="208" customWidth="1"/>
    <col min="13298" max="13298" width="4" style="208" customWidth="1"/>
    <col min="13299" max="13299" width="3.85546875" style="208" customWidth="1"/>
    <col min="13300" max="13300" width="4.28515625" style="208" customWidth="1"/>
    <col min="13301" max="13301" width="4.140625" style="208" customWidth="1"/>
    <col min="13302" max="13302" width="3.85546875" style="208" customWidth="1"/>
    <col min="13303" max="13303" width="4.28515625" style="208" customWidth="1"/>
    <col min="13304" max="13304" width="4.140625" style="208" customWidth="1"/>
    <col min="13305" max="13305" width="3.85546875" style="208" customWidth="1"/>
    <col min="13306" max="13306" width="4" style="208" customWidth="1"/>
    <col min="13307" max="13548" width="9.140625" style="208"/>
    <col min="13549" max="13549" width="4.28515625" style="208" customWidth="1"/>
    <col min="13550" max="13550" width="10.7109375" style="208" bestFit="1" customWidth="1"/>
    <col min="13551" max="13551" width="39.5703125" style="208" bestFit="1" customWidth="1"/>
    <col min="13552" max="13552" width="4.7109375" style="208" customWidth="1"/>
    <col min="13553" max="13553" width="3.85546875" style="208" customWidth="1"/>
    <col min="13554" max="13554" width="4" style="208" customWidth="1"/>
    <col min="13555" max="13555" width="3.85546875" style="208" customWidth="1"/>
    <col min="13556" max="13556" width="4.28515625" style="208" customWidth="1"/>
    <col min="13557" max="13557" width="4.140625" style="208" customWidth="1"/>
    <col min="13558" max="13558" width="3.85546875" style="208" customWidth="1"/>
    <col min="13559" max="13559" width="4.28515625" style="208" customWidth="1"/>
    <col min="13560" max="13560" width="4.140625" style="208" customWidth="1"/>
    <col min="13561" max="13561" width="3.85546875" style="208" customWidth="1"/>
    <col min="13562" max="13562" width="4" style="208" customWidth="1"/>
    <col min="13563" max="13804" width="9.140625" style="208"/>
    <col min="13805" max="13805" width="4.28515625" style="208" customWidth="1"/>
    <col min="13806" max="13806" width="10.7109375" style="208" bestFit="1" customWidth="1"/>
    <col min="13807" max="13807" width="39.5703125" style="208" bestFit="1" customWidth="1"/>
    <col min="13808" max="13808" width="4.7109375" style="208" customWidth="1"/>
    <col min="13809" max="13809" width="3.85546875" style="208" customWidth="1"/>
    <col min="13810" max="13810" width="4" style="208" customWidth="1"/>
    <col min="13811" max="13811" width="3.85546875" style="208" customWidth="1"/>
    <col min="13812" max="13812" width="4.28515625" style="208" customWidth="1"/>
    <col min="13813" max="13813" width="4.140625" style="208" customWidth="1"/>
    <col min="13814" max="13814" width="3.85546875" style="208" customWidth="1"/>
    <col min="13815" max="13815" width="4.28515625" style="208" customWidth="1"/>
    <col min="13816" max="13816" width="4.140625" style="208" customWidth="1"/>
    <col min="13817" max="13817" width="3.85546875" style="208" customWidth="1"/>
    <col min="13818" max="13818" width="4" style="208" customWidth="1"/>
    <col min="13819" max="14060" width="9.140625" style="208"/>
    <col min="14061" max="14061" width="4.28515625" style="208" customWidth="1"/>
    <col min="14062" max="14062" width="10.7109375" style="208" bestFit="1" customWidth="1"/>
    <col min="14063" max="14063" width="39.5703125" style="208" bestFit="1" customWidth="1"/>
    <col min="14064" max="14064" width="4.7109375" style="208" customWidth="1"/>
    <col min="14065" max="14065" width="3.85546875" style="208" customWidth="1"/>
    <col min="14066" max="14066" width="4" style="208" customWidth="1"/>
    <col min="14067" max="14067" width="3.85546875" style="208" customWidth="1"/>
    <col min="14068" max="14068" width="4.28515625" style="208" customWidth="1"/>
    <col min="14069" max="14069" width="4.140625" style="208" customWidth="1"/>
    <col min="14070" max="14070" width="3.85546875" style="208" customWidth="1"/>
    <col min="14071" max="14071" width="4.28515625" style="208" customWidth="1"/>
    <col min="14072" max="14072" width="4.140625" style="208" customWidth="1"/>
    <col min="14073" max="14073" width="3.85546875" style="208" customWidth="1"/>
    <col min="14074" max="14074" width="4" style="208" customWidth="1"/>
    <col min="14075" max="14316" width="9.140625" style="208"/>
    <col min="14317" max="14317" width="4.28515625" style="208" customWidth="1"/>
    <col min="14318" max="14318" width="10.7109375" style="208" bestFit="1" customWidth="1"/>
    <col min="14319" max="14319" width="39.5703125" style="208" bestFit="1" customWidth="1"/>
    <col min="14320" max="14320" width="4.7109375" style="208" customWidth="1"/>
    <col min="14321" max="14321" width="3.85546875" style="208" customWidth="1"/>
    <col min="14322" max="14322" width="4" style="208" customWidth="1"/>
    <col min="14323" max="14323" width="3.85546875" style="208" customWidth="1"/>
    <col min="14324" max="14324" width="4.28515625" style="208" customWidth="1"/>
    <col min="14325" max="14325" width="4.140625" style="208" customWidth="1"/>
    <col min="14326" max="14326" width="3.85546875" style="208" customWidth="1"/>
    <col min="14327" max="14327" width="4.28515625" style="208" customWidth="1"/>
    <col min="14328" max="14328" width="4.140625" style="208" customWidth="1"/>
    <col min="14329" max="14329" width="3.85546875" style="208" customWidth="1"/>
    <col min="14330" max="14330" width="4" style="208" customWidth="1"/>
    <col min="14331" max="14572" width="9.140625" style="208"/>
    <col min="14573" max="14573" width="4.28515625" style="208" customWidth="1"/>
    <col min="14574" max="14574" width="10.7109375" style="208" bestFit="1" customWidth="1"/>
    <col min="14575" max="14575" width="39.5703125" style="208" bestFit="1" customWidth="1"/>
    <col min="14576" max="14576" width="4.7109375" style="208" customWidth="1"/>
    <col min="14577" max="14577" width="3.85546875" style="208" customWidth="1"/>
    <col min="14578" max="14578" width="4" style="208" customWidth="1"/>
    <col min="14579" max="14579" width="3.85546875" style="208" customWidth="1"/>
    <col min="14580" max="14580" width="4.28515625" style="208" customWidth="1"/>
    <col min="14581" max="14581" width="4.140625" style="208" customWidth="1"/>
    <col min="14582" max="14582" width="3.85546875" style="208" customWidth="1"/>
    <col min="14583" max="14583" width="4.28515625" style="208" customWidth="1"/>
    <col min="14584" max="14584" width="4.140625" style="208" customWidth="1"/>
    <col min="14585" max="14585" width="3.85546875" style="208" customWidth="1"/>
    <col min="14586" max="14586" width="4" style="208" customWidth="1"/>
    <col min="14587" max="14828" width="9.140625" style="208"/>
    <col min="14829" max="14829" width="4.28515625" style="208" customWidth="1"/>
    <col min="14830" max="14830" width="10.7109375" style="208" bestFit="1" customWidth="1"/>
    <col min="14831" max="14831" width="39.5703125" style="208" bestFit="1" customWidth="1"/>
    <col min="14832" max="14832" width="4.7109375" style="208" customWidth="1"/>
    <col min="14833" max="14833" width="3.85546875" style="208" customWidth="1"/>
    <col min="14834" max="14834" width="4" style="208" customWidth="1"/>
    <col min="14835" max="14835" width="3.85546875" style="208" customWidth="1"/>
    <col min="14836" max="14836" width="4.28515625" style="208" customWidth="1"/>
    <col min="14837" max="14837" width="4.140625" style="208" customWidth="1"/>
    <col min="14838" max="14838" width="3.85546875" style="208" customWidth="1"/>
    <col min="14839" max="14839" width="4.28515625" style="208" customWidth="1"/>
    <col min="14840" max="14840" width="4.140625" style="208" customWidth="1"/>
    <col min="14841" max="14841" width="3.85546875" style="208" customWidth="1"/>
    <col min="14842" max="14842" width="4" style="208" customWidth="1"/>
    <col min="14843" max="15084" width="9.140625" style="208"/>
    <col min="15085" max="15085" width="4.28515625" style="208" customWidth="1"/>
    <col min="15086" max="15086" width="10.7109375" style="208" bestFit="1" customWidth="1"/>
    <col min="15087" max="15087" width="39.5703125" style="208" bestFit="1" customWidth="1"/>
    <col min="15088" max="15088" width="4.7109375" style="208" customWidth="1"/>
    <col min="15089" max="15089" width="3.85546875" style="208" customWidth="1"/>
    <col min="15090" max="15090" width="4" style="208" customWidth="1"/>
    <col min="15091" max="15091" width="3.85546875" style="208" customWidth="1"/>
    <col min="15092" max="15092" width="4.28515625" style="208" customWidth="1"/>
    <col min="15093" max="15093" width="4.140625" style="208" customWidth="1"/>
    <col min="15094" max="15094" width="3.85546875" style="208" customWidth="1"/>
    <col min="15095" max="15095" width="4.28515625" style="208" customWidth="1"/>
    <col min="15096" max="15096" width="4.140625" style="208" customWidth="1"/>
    <col min="15097" max="15097" width="3.85546875" style="208" customWidth="1"/>
    <col min="15098" max="15098" width="4" style="208" customWidth="1"/>
    <col min="15099" max="15340" width="9.140625" style="208"/>
    <col min="15341" max="15341" width="4.28515625" style="208" customWidth="1"/>
    <col min="15342" max="15342" width="10.7109375" style="208" bestFit="1" customWidth="1"/>
    <col min="15343" max="15343" width="39.5703125" style="208" bestFit="1" customWidth="1"/>
    <col min="15344" max="15344" width="4.7109375" style="208" customWidth="1"/>
    <col min="15345" max="15345" width="3.85546875" style="208" customWidth="1"/>
    <col min="15346" max="15346" width="4" style="208" customWidth="1"/>
    <col min="15347" max="15347" width="3.85546875" style="208" customWidth="1"/>
    <col min="15348" max="15348" width="4.28515625" style="208" customWidth="1"/>
    <col min="15349" max="15349" width="4.140625" style="208" customWidth="1"/>
    <col min="15350" max="15350" width="3.85546875" style="208" customWidth="1"/>
    <col min="15351" max="15351" width="4.28515625" style="208" customWidth="1"/>
    <col min="15352" max="15352" width="4.140625" style="208" customWidth="1"/>
    <col min="15353" max="15353" width="3.85546875" style="208" customWidth="1"/>
    <col min="15354" max="15354" width="4" style="208" customWidth="1"/>
    <col min="15355" max="15596" width="9.140625" style="208"/>
    <col min="15597" max="15597" width="4.28515625" style="208" customWidth="1"/>
    <col min="15598" max="15598" width="10.7109375" style="208" bestFit="1" customWidth="1"/>
    <col min="15599" max="15599" width="39.5703125" style="208" bestFit="1" customWidth="1"/>
    <col min="15600" max="15600" width="4.7109375" style="208" customWidth="1"/>
    <col min="15601" max="15601" width="3.85546875" style="208" customWidth="1"/>
    <col min="15602" max="15602" width="4" style="208" customWidth="1"/>
    <col min="15603" max="15603" width="3.85546875" style="208" customWidth="1"/>
    <col min="15604" max="15604" width="4.28515625" style="208" customWidth="1"/>
    <col min="15605" max="15605" width="4.140625" style="208" customWidth="1"/>
    <col min="15606" max="15606" width="3.85546875" style="208" customWidth="1"/>
    <col min="15607" max="15607" width="4.28515625" style="208" customWidth="1"/>
    <col min="15608" max="15608" width="4.140625" style="208" customWidth="1"/>
    <col min="15609" max="15609" width="3.85546875" style="208" customWidth="1"/>
    <col min="15610" max="15610" width="4" style="208" customWidth="1"/>
    <col min="15611" max="15852" width="9.140625" style="208"/>
    <col min="15853" max="15853" width="4.28515625" style="208" customWidth="1"/>
    <col min="15854" max="15854" width="10.7109375" style="208" bestFit="1" customWidth="1"/>
    <col min="15855" max="15855" width="39.5703125" style="208" bestFit="1" customWidth="1"/>
    <col min="15856" max="15856" width="4.7109375" style="208" customWidth="1"/>
    <col min="15857" max="15857" width="3.85546875" style="208" customWidth="1"/>
    <col min="15858" max="15858" width="4" style="208" customWidth="1"/>
    <col min="15859" max="15859" width="3.85546875" style="208" customWidth="1"/>
    <col min="15860" max="15860" width="4.28515625" style="208" customWidth="1"/>
    <col min="15861" max="15861" width="4.140625" style="208" customWidth="1"/>
    <col min="15862" max="15862" width="3.85546875" style="208" customWidth="1"/>
    <col min="15863" max="15863" width="4.28515625" style="208" customWidth="1"/>
    <col min="15864" max="15864" width="4.140625" style="208" customWidth="1"/>
    <col min="15865" max="15865" width="3.85546875" style="208" customWidth="1"/>
    <col min="15866" max="15866" width="4" style="208" customWidth="1"/>
    <col min="15867" max="16108" width="9.140625" style="208"/>
    <col min="16109" max="16109" width="4.28515625" style="208" customWidth="1"/>
    <col min="16110" max="16110" width="10.7109375" style="208" bestFit="1" customWidth="1"/>
    <col min="16111" max="16111" width="39.5703125" style="208" bestFit="1" customWidth="1"/>
    <col min="16112" max="16112" width="4.7109375" style="208" customWidth="1"/>
    <col min="16113" max="16113" width="3.85546875" style="208" customWidth="1"/>
    <col min="16114" max="16114" width="4" style="208" customWidth="1"/>
    <col min="16115" max="16115" width="3.85546875" style="208" customWidth="1"/>
    <col min="16116" max="16116" width="4.28515625" style="208" customWidth="1"/>
    <col min="16117" max="16117" width="4.140625" style="208" customWidth="1"/>
    <col min="16118" max="16118" width="3.85546875" style="208" customWidth="1"/>
    <col min="16119" max="16119" width="4.28515625" style="208" customWidth="1"/>
    <col min="16120" max="16120" width="4.140625" style="208" customWidth="1"/>
    <col min="16121" max="16121" width="3.85546875" style="208" customWidth="1"/>
    <col min="16122" max="16122" width="4" style="208" customWidth="1"/>
    <col min="16123" max="16384" width="9.140625" style="208"/>
  </cols>
  <sheetData>
    <row r="1" spans="1:18" s="1" customFormat="1" ht="15.75" x14ac:dyDescent="0.25">
      <c r="A1" s="232" t="s">
        <v>54</v>
      </c>
      <c r="B1" s="232"/>
      <c r="C1" s="232"/>
      <c r="D1" s="233" t="s">
        <v>55</v>
      </c>
      <c r="E1" s="233"/>
      <c r="F1" s="233"/>
      <c r="G1" s="233"/>
      <c r="H1" s="233"/>
      <c r="I1" s="233"/>
      <c r="J1" s="233"/>
      <c r="K1" s="233"/>
      <c r="L1" s="233"/>
      <c r="M1" s="233"/>
      <c r="N1" s="233"/>
    </row>
    <row r="2" spans="1:18" s="1" customFormat="1" ht="15.75" x14ac:dyDescent="0.25">
      <c r="A2" s="234" t="s">
        <v>71</v>
      </c>
      <c r="B2" s="234"/>
      <c r="C2" s="234"/>
      <c r="D2" s="235" t="s">
        <v>56</v>
      </c>
      <c r="E2" s="235"/>
      <c r="F2" s="235"/>
      <c r="G2" s="235"/>
      <c r="H2" s="235"/>
      <c r="I2" s="235"/>
      <c r="J2" s="235"/>
      <c r="K2" s="235"/>
      <c r="L2" s="235"/>
      <c r="M2" s="235"/>
      <c r="N2" s="235"/>
    </row>
    <row r="3" spans="1:18" s="1" customFormat="1" ht="12" customHeight="1" x14ac:dyDescent="0.25">
      <c r="A3" s="236"/>
      <c r="B3" s="236"/>
      <c r="C3" s="236"/>
      <c r="D3" s="236"/>
      <c r="E3" s="236"/>
      <c r="F3" s="236"/>
      <c r="G3" s="236"/>
      <c r="H3" s="236"/>
      <c r="I3" s="236"/>
      <c r="J3" s="236"/>
      <c r="K3" s="236"/>
      <c r="L3" s="236"/>
      <c r="M3" s="236"/>
      <c r="N3" s="236"/>
    </row>
    <row r="4" spans="1:18" s="1" customFormat="1" ht="20.25" x14ac:dyDescent="0.3">
      <c r="A4" s="247" t="s">
        <v>57</v>
      </c>
      <c r="B4" s="247"/>
      <c r="C4" s="247"/>
      <c r="D4" s="247"/>
      <c r="E4" s="247"/>
      <c r="F4" s="247"/>
      <c r="G4" s="247"/>
      <c r="H4" s="247"/>
      <c r="I4" s="247"/>
      <c r="J4" s="247"/>
      <c r="K4" s="247"/>
      <c r="L4" s="247"/>
      <c r="M4" s="247"/>
      <c r="N4" s="247"/>
    </row>
    <row r="5" spans="1:18" s="1" customFormat="1" ht="12" customHeight="1" x14ac:dyDescent="0.3">
      <c r="A5" s="3"/>
      <c r="B5" s="3"/>
      <c r="C5" s="3"/>
      <c r="D5" s="3"/>
      <c r="E5" s="3"/>
      <c r="F5" s="3"/>
      <c r="G5" s="3"/>
      <c r="H5" s="3"/>
      <c r="I5" s="3"/>
      <c r="J5" s="3"/>
      <c r="K5" s="3"/>
      <c r="L5" s="3"/>
      <c r="M5" s="3"/>
      <c r="N5" s="3"/>
    </row>
    <row r="6" spans="1:18" s="2" customFormat="1" ht="17.25" customHeight="1" x14ac:dyDescent="0.25">
      <c r="A6" s="248" t="s">
        <v>180</v>
      </c>
      <c r="B6" s="248"/>
      <c r="C6" s="248"/>
      <c r="D6" s="248" t="s">
        <v>181</v>
      </c>
      <c r="E6" s="248"/>
      <c r="F6" s="248"/>
      <c r="G6" s="248"/>
      <c r="H6" s="248"/>
      <c r="I6" s="248"/>
      <c r="J6" s="248"/>
      <c r="K6" s="248"/>
      <c r="L6" s="248"/>
      <c r="M6" s="248"/>
      <c r="N6" s="248"/>
    </row>
    <row r="7" spans="1:18" s="2" customFormat="1" ht="17.25" customHeight="1" x14ac:dyDescent="0.25">
      <c r="A7" s="248" t="s">
        <v>136</v>
      </c>
      <c r="B7" s="248"/>
      <c r="C7" s="248"/>
      <c r="D7" s="248" t="s">
        <v>137</v>
      </c>
      <c r="E7" s="248"/>
      <c r="F7" s="248"/>
      <c r="G7" s="248"/>
      <c r="H7" s="248"/>
      <c r="I7" s="248"/>
      <c r="J7" s="248"/>
      <c r="K7" s="248"/>
      <c r="L7" s="248"/>
      <c r="M7" s="248"/>
      <c r="N7" s="248"/>
    </row>
    <row r="8" spans="1:18" s="2" customFormat="1" ht="10.5" customHeight="1" x14ac:dyDescent="0.25">
      <c r="B8" s="80"/>
    </row>
    <row r="9" spans="1:18" s="6" customFormat="1" ht="16.5" x14ac:dyDescent="0.25">
      <c r="A9" s="238" t="s">
        <v>15</v>
      </c>
      <c r="B9" s="240" t="s">
        <v>14</v>
      </c>
      <c r="C9" s="242" t="s">
        <v>13</v>
      </c>
      <c r="D9" s="244" t="s">
        <v>12</v>
      </c>
      <c r="E9" s="246" t="s">
        <v>11</v>
      </c>
      <c r="F9" s="246"/>
      <c r="G9" s="249" t="s">
        <v>58</v>
      </c>
      <c r="H9" s="249"/>
      <c r="I9" s="249"/>
      <c r="J9" s="249"/>
      <c r="K9" s="249"/>
      <c r="L9" s="249"/>
      <c r="M9" s="249"/>
      <c r="N9" s="249"/>
    </row>
    <row r="10" spans="1:18" s="6" customFormat="1" ht="16.5" x14ac:dyDescent="0.25">
      <c r="A10" s="239"/>
      <c r="B10" s="241"/>
      <c r="C10" s="243"/>
      <c r="D10" s="245"/>
      <c r="E10" s="7" t="s">
        <v>10</v>
      </c>
      <c r="F10" s="7" t="s">
        <v>9</v>
      </c>
      <c r="G10" s="237" t="s">
        <v>59</v>
      </c>
      <c r="H10" s="237"/>
      <c r="I10" s="237" t="s">
        <v>22</v>
      </c>
      <c r="J10" s="237"/>
      <c r="K10" s="237" t="s">
        <v>4</v>
      </c>
      <c r="L10" s="237"/>
      <c r="M10" s="237" t="s">
        <v>3</v>
      </c>
      <c r="N10" s="237"/>
    </row>
    <row r="11" spans="1:18" s="6" customFormat="1" ht="17.25" thickBot="1" x14ac:dyDescent="0.3">
      <c r="A11" s="239"/>
      <c r="B11" s="241"/>
      <c r="C11" s="243"/>
      <c r="D11" s="245"/>
      <c r="E11" s="79"/>
      <c r="F11" s="79"/>
      <c r="G11" s="78">
        <v>1</v>
      </c>
      <c r="H11" s="78">
        <v>2</v>
      </c>
      <c r="I11" s="78">
        <v>3</v>
      </c>
      <c r="J11" s="78">
        <v>4</v>
      </c>
      <c r="K11" s="78">
        <v>5</v>
      </c>
      <c r="L11" s="78">
        <v>6</v>
      </c>
      <c r="M11" s="78">
        <v>7</v>
      </c>
      <c r="N11" s="78">
        <v>8</v>
      </c>
    </row>
    <row r="12" spans="1:18" s="86" customFormat="1" ht="18" customHeight="1" thickBot="1" x14ac:dyDescent="0.3">
      <c r="A12" s="226" t="s">
        <v>156</v>
      </c>
      <c r="B12" s="227"/>
      <c r="C12" s="228"/>
      <c r="D12" s="81">
        <f>SUM(D13:D26)</f>
        <v>32</v>
      </c>
      <c r="E12" s="81"/>
      <c r="F12" s="81"/>
      <c r="G12" s="81"/>
      <c r="H12" s="81"/>
      <c r="I12" s="82"/>
      <c r="J12" s="81"/>
      <c r="K12" s="81"/>
      <c r="L12" s="81"/>
      <c r="M12" s="81"/>
      <c r="N12" s="81"/>
      <c r="P12" s="83" t="s">
        <v>66</v>
      </c>
      <c r="R12" s="86">
        <v>32</v>
      </c>
    </row>
    <row r="13" spans="1:18" s="86" customFormat="1" ht="18" customHeight="1" x14ac:dyDescent="0.25">
      <c r="A13" s="8">
        <v>1</v>
      </c>
      <c r="B13" s="4" t="s">
        <v>153</v>
      </c>
      <c r="C13" s="4" t="s">
        <v>53</v>
      </c>
      <c r="D13" s="8">
        <v>3</v>
      </c>
      <c r="E13" s="8">
        <v>36</v>
      </c>
      <c r="F13" s="8">
        <v>18</v>
      </c>
      <c r="G13" s="8">
        <v>3</v>
      </c>
      <c r="H13" s="8"/>
      <c r="I13" s="8"/>
      <c r="J13" s="8"/>
      <c r="K13" s="8"/>
      <c r="L13" s="8"/>
      <c r="M13" s="8"/>
      <c r="N13" s="8"/>
      <c r="O13" s="84">
        <v>1</v>
      </c>
      <c r="P13" s="85" t="s">
        <v>153</v>
      </c>
      <c r="Q13" s="85" t="s">
        <v>53</v>
      </c>
      <c r="R13" s="84">
        <v>3</v>
      </c>
    </row>
    <row r="14" spans="1:18" s="86" customFormat="1" ht="18" customHeight="1" x14ac:dyDescent="0.25">
      <c r="A14" s="8">
        <v>2</v>
      </c>
      <c r="B14" s="4" t="s">
        <v>146</v>
      </c>
      <c r="C14" s="4" t="s">
        <v>52</v>
      </c>
      <c r="D14" s="8">
        <v>2</v>
      </c>
      <c r="E14" s="8">
        <v>24</v>
      </c>
      <c r="F14" s="8">
        <v>12</v>
      </c>
      <c r="G14" s="8"/>
      <c r="H14" s="8">
        <v>2</v>
      </c>
      <c r="I14" s="8"/>
      <c r="J14" s="8"/>
      <c r="K14" s="8"/>
      <c r="L14" s="8"/>
      <c r="M14" s="8"/>
      <c r="N14" s="87"/>
      <c r="O14" s="84">
        <v>2</v>
      </c>
      <c r="P14" s="85" t="s">
        <v>146</v>
      </c>
      <c r="Q14" s="85" t="s">
        <v>52</v>
      </c>
      <c r="R14" s="84">
        <v>2</v>
      </c>
    </row>
    <row r="15" spans="1:18" s="86" customFormat="1" ht="18" customHeight="1" x14ac:dyDescent="0.25">
      <c r="A15" s="8">
        <v>3</v>
      </c>
      <c r="B15" s="4" t="s">
        <v>147</v>
      </c>
      <c r="C15" s="4" t="s">
        <v>51</v>
      </c>
      <c r="D15" s="8">
        <v>2</v>
      </c>
      <c r="E15" s="8">
        <v>24</v>
      </c>
      <c r="F15" s="8">
        <v>12</v>
      </c>
      <c r="G15" s="8"/>
      <c r="H15" s="8"/>
      <c r="I15" s="8"/>
      <c r="J15" s="8">
        <v>2</v>
      </c>
      <c r="K15" s="8"/>
      <c r="L15" s="8"/>
      <c r="M15" s="87"/>
      <c r="N15" s="8"/>
      <c r="O15" s="84">
        <v>3</v>
      </c>
      <c r="P15" s="85" t="s">
        <v>147</v>
      </c>
      <c r="Q15" s="85" t="s">
        <v>51</v>
      </c>
      <c r="R15" s="84">
        <v>2</v>
      </c>
    </row>
    <row r="16" spans="1:18" s="86" customFormat="1" ht="18" customHeight="1" x14ac:dyDescent="0.25">
      <c r="A16" s="8">
        <v>4</v>
      </c>
      <c r="B16" s="4" t="s">
        <v>50</v>
      </c>
      <c r="C16" s="4" t="s">
        <v>49</v>
      </c>
      <c r="D16" s="8">
        <v>2</v>
      </c>
      <c r="E16" s="8">
        <v>24</v>
      </c>
      <c r="F16" s="8">
        <v>12</v>
      </c>
      <c r="G16" s="8"/>
      <c r="H16" s="8"/>
      <c r="I16" s="8"/>
      <c r="J16" s="8"/>
      <c r="K16" s="8">
        <v>2</v>
      </c>
      <c r="L16" s="8"/>
      <c r="M16" s="87"/>
      <c r="N16" s="8"/>
      <c r="O16" s="84">
        <v>4</v>
      </c>
      <c r="P16" s="85" t="s">
        <v>50</v>
      </c>
      <c r="Q16" s="85" t="s">
        <v>49</v>
      </c>
      <c r="R16" s="84">
        <v>2</v>
      </c>
    </row>
    <row r="17" spans="1:18" s="86" customFormat="1" ht="18" customHeight="1" x14ac:dyDescent="0.25">
      <c r="A17" s="8">
        <v>5</v>
      </c>
      <c r="B17" s="4" t="s">
        <v>154</v>
      </c>
      <c r="C17" s="4" t="s">
        <v>48</v>
      </c>
      <c r="D17" s="8">
        <v>2</v>
      </c>
      <c r="E17" s="8">
        <v>24</v>
      </c>
      <c r="F17" s="8">
        <v>12</v>
      </c>
      <c r="G17" s="8"/>
      <c r="H17" s="8"/>
      <c r="I17" s="8"/>
      <c r="J17" s="8"/>
      <c r="K17" s="8"/>
      <c r="L17" s="8">
        <v>2</v>
      </c>
      <c r="M17" s="87"/>
      <c r="N17" s="8"/>
      <c r="O17" s="84">
        <v>5</v>
      </c>
      <c r="P17" s="85" t="s">
        <v>164</v>
      </c>
      <c r="Q17" s="85" t="s">
        <v>48</v>
      </c>
      <c r="R17" s="84">
        <v>2</v>
      </c>
    </row>
    <row r="18" spans="1:18" s="86" customFormat="1" ht="18" customHeight="1" x14ac:dyDescent="0.25">
      <c r="A18" s="8">
        <v>6</v>
      </c>
      <c r="B18" s="4" t="s">
        <v>47</v>
      </c>
      <c r="C18" s="4" t="s">
        <v>46</v>
      </c>
      <c r="D18" s="8">
        <v>2</v>
      </c>
      <c r="E18" s="8">
        <v>24</v>
      </c>
      <c r="F18" s="8">
        <v>12</v>
      </c>
      <c r="G18" s="8">
        <v>2</v>
      </c>
      <c r="H18" s="8"/>
      <c r="I18" s="8"/>
      <c r="J18" s="8"/>
      <c r="K18" s="8"/>
      <c r="L18" s="8"/>
      <c r="M18" s="8"/>
      <c r="N18" s="8"/>
      <c r="O18" s="84">
        <v>6</v>
      </c>
      <c r="P18" s="85" t="s">
        <v>47</v>
      </c>
      <c r="Q18" s="85" t="s">
        <v>46</v>
      </c>
      <c r="R18" s="84">
        <v>2</v>
      </c>
    </row>
    <row r="19" spans="1:18" s="86" customFormat="1" ht="18" customHeight="1" x14ac:dyDescent="0.25">
      <c r="A19" s="8">
        <v>7</v>
      </c>
      <c r="B19" s="4" t="s">
        <v>45</v>
      </c>
      <c r="C19" s="88" t="s">
        <v>44</v>
      </c>
      <c r="D19" s="89">
        <v>3</v>
      </c>
      <c r="E19" s="8">
        <v>36</v>
      </c>
      <c r="F19" s="8">
        <v>18</v>
      </c>
      <c r="G19" s="89"/>
      <c r="H19" s="89">
        <v>3</v>
      </c>
      <c r="I19" s="90"/>
      <c r="J19" s="90"/>
      <c r="K19" s="90"/>
      <c r="L19" s="90"/>
      <c r="M19" s="90"/>
      <c r="N19" s="90"/>
      <c r="O19" s="84">
        <v>7</v>
      </c>
      <c r="P19" s="85" t="s">
        <v>45</v>
      </c>
      <c r="Q19" s="91" t="s">
        <v>44</v>
      </c>
      <c r="R19" s="92">
        <v>3</v>
      </c>
    </row>
    <row r="20" spans="1:18" s="86" customFormat="1" ht="18" customHeight="1" x14ac:dyDescent="0.25">
      <c r="A20" s="8">
        <v>8</v>
      </c>
      <c r="B20" s="4" t="s">
        <v>43</v>
      </c>
      <c r="C20" s="4" t="s">
        <v>64</v>
      </c>
      <c r="D20" s="89">
        <v>3</v>
      </c>
      <c r="E20" s="8">
        <v>36</v>
      </c>
      <c r="F20" s="8">
        <v>18</v>
      </c>
      <c r="G20" s="89">
        <v>3</v>
      </c>
      <c r="H20" s="89"/>
      <c r="I20" s="89"/>
      <c r="J20" s="90"/>
      <c r="K20" s="90"/>
      <c r="L20" s="90"/>
      <c r="M20" s="90"/>
      <c r="N20" s="90"/>
      <c r="O20" s="84">
        <v>8</v>
      </c>
      <c r="P20" s="85" t="s">
        <v>43</v>
      </c>
      <c r="Q20" s="85" t="s">
        <v>64</v>
      </c>
      <c r="R20" s="92">
        <v>3</v>
      </c>
    </row>
    <row r="21" spans="1:18" s="86" customFormat="1" ht="18" customHeight="1" x14ac:dyDescent="0.25">
      <c r="A21" s="8">
        <v>9</v>
      </c>
      <c r="B21" s="4" t="s">
        <v>42</v>
      </c>
      <c r="C21" s="4" t="s">
        <v>41</v>
      </c>
      <c r="D21" s="8">
        <v>3</v>
      </c>
      <c r="E21" s="8">
        <v>36</v>
      </c>
      <c r="F21" s="8">
        <v>18</v>
      </c>
      <c r="G21" s="8"/>
      <c r="H21" s="8">
        <v>3</v>
      </c>
      <c r="I21" s="8"/>
      <c r="J21" s="8"/>
      <c r="K21" s="8"/>
      <c r="L21" s="8"/>
      <c r="M21" s="8"/>
      <c r="N21" s="8"/>
      <c r="O21" s="84">
        <v>9</v>
      </c>
      <c r="P21" s="85" t="s">
        <v>42</v>
      </c>
      <c r="Q21" s="85" t="s">
        <v>41</v>
      </c>
      <c r="R21" s="84">
        <v>3</v>
      </c>
    </row>
    <row r="22" spans="1:18" s="86" customFormat="1" ht="18" customHeight="1" x14ac:dyDescent="0.25">
      <c r="A22" s="8">
        <v>10</v>
      </c>
      <c r="B22" s="4" t="s">
        <v>40</v>
      </c>
      <c r="C22" s="4" t="s">
        <v>69</v>
      </c>
      <c r="D22" s="8">
        <v>2</v>
      </c>
      <c r="E22" s="8">
        <v>24</v>
      </c>
      <c r="F22" s="8">
        <v>12</v>
      </c>
      <c r="G22" s="8">
        <v>2</v>
      </c>
      <c r="H22" s="8"/>
      <c r="I22" s="8"/>
      <c r="J22" s="8"/>
      <c r="K22" s="8"/>
      <c r="L22" s="8"/>
      <c r="M22" s="8"/>
      <c r="N22" s="8"/>
      <c r="O22" s="84">
        <v>10</v>
      </c>
      <c r="P22" s="85" t="s">
        <v>40</v>
      </c>
      <c r="Q22" s="85" t="s">
        <v>69</v>
      </c>
      <c r="R22" s="84">
        <v>2</v>
      </c>
    </row>
    <row r="23" spans="1:18" s="86" customFormat="1" ht="18" customHeight="1" x14ac:dyDescent="0.25">
      <c r="A23" s="8">
        <v>11</v>
      </c>
      <c r="B23" s="4" t="s">
        <v>39</v>
      </c>
      <c r="C23" s="4" t="s">
        <v>38</v>
      </c>
      <c r="D23" s="8">
        <v>2</v>
      </c>
      <c r="E23" s="8">
        <v>24</v>
      </c>
      <c r="F23" s="8">
        <v>12</v>
      </c>
      <c r="G23" s="8"/>
      <c r="H23" s="8">
        <v>2</v>
      </c>
      <c r="I23" s="8"/>
      <c r="J23" s="8"/>
      <c r="K23" s="8"/>
      <c r="L23" s="8"/>
      <c r="M23" s="8"/>
      <c r="N23" s="8"/>
      <c r="O23" s="84">
        <v>11</v>
      </c>
      <c r="P23" s="85" t="s">
        <v>39</v>
      </c>
      <c r="Q23" s="85" t="s">
        <v>38</v>
      </c>
      <c r="R23" s="84">
        <v>2</v>
      </c>
    </row>
    <row r="24" spans="1:18" s="86" customFormat="1" ht="18" customHeight="1" x14ac:dyDescent="0.25">
      <c r="A24" s="8">
        <v>12</v>
      </c>
      <c r="B24" s="4" t="s">
        <v>37</v>
      </c>
      <c r="C24" s="4" t="s">
        <v>70</v>
      </c>
      <c r="D24" s="8">
        <v>2</v>
      </c>
      <c r="E24" s="8">
        <v>24</v>
      </c>
      <c r="F24" s="8">
        <v>12</v>
      </c>
      <c r="G24" s="8"/>
      <c r="H24" s="8"/>
      <c r="I24" s="8">
        <v>2</v>
      </c>
      <c r="J24" s="8"/>
      <c r="K24" s="8"/>
      <c r="L24" s="8"/>
      <c r="M24" s="8"/>
      <c r="N24" s="8"/>
      <c r="O24" s="84">
        <v>12</v>
      </c>
      <c r="P24" s="85" t="s">
        <v>37</v>
      </c>
      <c r="Q24" s="85" t="s">
        <v>70</v>
      </c>
      <c r="R24" s="84">
        <v>2</v>
      </c>
    </row>
    <row r="25" spans="1:18" s="86" customFormat="1" ht="18" customHeight="1" x14ac:dyDescent="0.25">
      <c r="A25" s="8">
        <v>13</v>
      </c>
      <c r="B25" s="4" t="s">
        <v>36</v>
      </c>
      <c r="C25" s="4" t="s">
        <v>35</v>
      </c>
      <c r="D25" s="8">
        <v>2</v>
      </c>
      <c r="E25" s="8">
        <v>24</v>
      </c>
      <c r="F25" s="8">
        <v>12</v>
      </c>
      <c r="G25" s="8"/>
      <c r="H25" s="8"/>
      <c r="I25" s="8"/>
      <c r="J25" s="8">
        <v>2</v>
      </c>
      <c r="K25" s="8"/>
      <c r="L25" s="8"/>
      <c r="M25" s="8"/>
      <c r="N25" s="8"/>
      <c r="O25" s="84">
        <v>13</v>
      </c>
      <c r="P25" s="85" t="s">
        <v>36</v>
      </c>
      <c r="Q25" s="85" t="s">
        <v>35</v>
      </c>
      <c r="R25" s="84">
        <v>2</v>
      </c>
    </row>
    <row r="26" spans="1:18" s="86" customFormat="1" ht="18" customHeight="1" x14ac:dyDescent="0.25">
      <c r="A26" s="8">
        <v>14</v>
      </c>
      <c r="B26" s="4" t="s">
        <v>34</v>
      </c>
      <c r="C26" s="4" t="s">
        <v>33</v>
      </c>
      <c r="D26" s="8">
        <v>2</v>
      </c>
      <c r="E26" s="8">
        <v>24</v>
      </c>
      <c r="F26" s="8">
        <v>12</v>
      </c>
      <c r="G26" s="8"/>
      <c r="H26" s="8"/>
      <c r="I26" s="8"/>
      <c r="J26" s="8"/>
      <c r="K26" s="8">
        <v>2</v>
      </c>
      <c r="L26" s="8"/>
      <c r="M26" s="8"/>
      <c r="N26" s="8"/>
      <c r="O26" s="84">
        <v>14</v>
      </c>
      <c r="P26" s="85" t="s">
        <v>34</v>
      </c>
      <c r="Q26" s="85" t="s">
        <v>33</v>
      </c>
      <c r="R26" s="84">
        <v>2</v>
      </c>
    </row>
    <row r="27" spans="1:18" s="86" customFormat="1" ht="18" customHeight="1" x14ac:dyDescent="0.25">
      <c r="A27" s="8">
        <v>15</v>
      </c>
      <c r="B27" s="4" t="s">
        <v>32</v>
      </c>
      <c r="C27" s="4" t="s">
        <v>31</v>
      </c>
      <c r="D27" s="90" t="s">
        <v>26</v>
      </c>
      <c r="E27" s="90"/>
      <c r="F27" s="90"/>
      <c r="G27" s="89" t="s">
        <v>23</v>
      </c>
      <c r="H27" s="90"/>
      <c r="I27" s="90"/>
      <c r="J27" s="90"/>
      <c r="K27" s="90"/>
      <c r="L27" s="90"/>
      <c r="M27" s="90"/>
      <c r="N27" s="90"/>
      <c r="O27" s="84">
        <v>15</v>
      </c>
      <c r="P27" s="85" t="s">
        <v>32</v>
      </c>
      <c r="Q27" s="85" t="s">
        <v>31</v>
      </c>
      <c r="R27" s="93" t="s">
        <v>26</v>
      </c>
    </row>
    <row r="28" spans="1:18" s="86" customFormat="1" ht="18" customHeight="1" x14ac:dyDescent="0.25">
      <c r="A28" s="8">
        <v>16</v>
      </c>
      <c r="B28" s="4" t="s">
        <v>30</v>
      </c>
      <c r="C28" s="4" t="s">
        <v>29</v>
      </c>
      <c r="D28" s="90" t="s">
        <v>26</v>
      </c>
      <c r="E28" s="90"/>
      <c r="F28" s="90"/>
      <c r="G28" s="90"/>
      <c r="H28" s="89" t="s">
        <v>23</v>
      </c>
      <c r="I28" s="90"/>
      <c r="J28" s="90"/>
      <c r="K28" s="90"/>
      <c r="L28" s="90"/>
      <c r="M28" s="90"/>
      <c r="N28" s="90"/>
      <c r="O28" s="84">
        <v>16</v>
      </c>
      <c r="P28" s="85" t="s">
        <v>30</v>
      </c>
      <c r="Q28" s="85" t="s">
        <v>29</v>
      </c>
      <c r="R28" s="93" t="s">
        <v>26</v>
      </c>
    </row>
    <row r="29" spans="1:18" s="86" customFormat="1" ht="18" customHeight="1" x14ac:dyDescent="0.25">
      <c r="A29" s="8">
        <v>17</v>
      </c>
      <c r="B29" s="4" t="s">
        <v>28</v>
      </c>
      <c r="C29" s="4" t="s">
        <v>27</v>
      </c>
      <c r="D29" s="90" t="s">
        <v>26</v>
      </c>
      <c r="E29" s="90"/>
      <c r="F29" s="90"/>
      <c r="G29" s="8"/>
      <c r="H29" s="8"/>
      <c r="I29" s="8" t="s">
        <v>23</v>
      </c>
      <c r="J29" s="8"/>
      <c r="K29" s="8"/>
      <c r="L29" s="8"/>
      <c r="M29" s="8"/>
      <c r="N29" s="8"/>
      <c r="O29" s="84">
        <v>17</v>
      </c>
      <c r="P29" s="85" t="s">
        <v>28</v>
      </c>
      <c r="Q29" s="85" t="s">
        <v>27</v>
      </c>
      <c r="R29" s="93" t="s">
        <v>26</v>
      </c>
    </row>
    <row r="30" spans="1:18" s="86" customFormat="1" ht="18" customHeight="1" x14ac:dyDescent="0.25">
      <c r="A30" s="8">
        <v>18</v>
      </c>
      <c r="B30" s="4"/>
      <c r="C30" s="4" t="s">
        <v>25</v>
      </c>
      <c r="D30" s="8" t="s">
        <v>24</v>
      </c>
      <c r="E30" s="8"/>
      <c r="F30" s="8"/>
      <c r="G30" s="8"/>
      <c r="H30" s="8"/>
      <c r="I30" s="8" t="s">
        <v>23</v>
      </c>
      <c r="J30" s="8"/>
      <c r="K30" s="8"/>
      <c r="L30" s="8"/>
      <c r="M30" s="8"/>
      <c r="N30" s="8"/>
      <c r="O30" s="84">
        <v>18</v>
      </c>
      <c r="P30" s="85"/>
      <c r="Q30" s="85" t="s">
        <v>25</v>
      </c>
      <c r="R30" s="84" t="s">
        <v>24</v>
      </c>
    </row>
    <row r="31" spans="1:18" s="86" customFormat="1" ht="18" customHeight="1" x14ac:dyDescent="0.25">
      <c r="A31" s="229" t="s">
        <v>67</v>
      </c>
      <c r="B31" s="230"/>
      <c r="C31" s="231"/>
      <c r="D31" s="81">
        <f>D32+D50+D69+D91</f>
        <v>83</v>
      </c>
      <c r="E31" s="81"/>
      <c r="F31" s="81"/>
      <c r="G31" s="81"/>
      <c r="H31" s="81"/>
      <c r="I31" s="81"/>
      <c r="J31" s="81"/>
      <c r="K31" s="81"/>
      <c r="L31" s="81"/>
      <c r="M31" s="81"/>
      <c r="N31" s="81"/>
      <c r="O31" s="270" t="s">
        <v>67</v>
      </c>
      <c r="P31" s="271"/>
      <c r="Q31" s="272"/>
      <c r="R31" s="129">
        <f>R32+R50+R69+R91</f>
        <v>83</v>
      </c>
    </row>
    <row r="32" spans="1:18" s="86" customFormat="1" ht="18" customHeight="1" x14ac:dyDescent="0.25">
      <c r="A32" s="130">
        <v>2.1</v>
      </c>
      <c r="B32" s="250" t="s">
        <v>60</v>
      </c>
      <c r="C32" s="251"/>
      <c r="D32" s="50">
        <f>D33+D42</f>
        <v>30</v>
      </c>
      <c r="E32" s="50"/>
      <c r="F32" s="50"/>
      <c r="G32" s="81"/>
      <c r="H32" s="81"/>
      <c r="I32" s="81"/>
      <c r="J32" s="81"/>
      <c r="K32" s="81"/>
      <c r="L32" s="81"/>
      <c r="M32" s="81"/>
      <c r="N32" s="81"/>
      <c r="O32" s="131">
        <v>2.1</v>
      </c>
      <c r="P32" s="270" t="s">
        <v>60</v>
      </c>
      <c r="Q32" s="272"/>
      <c r="R32" s="129">
        <f>R33+R42</f>
        <v>30</v>
      </c>
    </row>
    <row r="33" spans="1:18" s="86" customFormat="1" ht="18" customHeight="1" x14ac:dyDescent="0.25">
      <c r="A33" s="132"/>
      <c r="B33" s="252" t="s">
        <v>8</v>
      </c>
      <c r="C33" s="253"/>
      <c r="D33" s="99">
        <f>SUM(D34:D41)</f>
        <v>24</v>
      </c>
      <c r="E33" s="81"/>
      <c r="F33" s="81"/>
      <c r="G33" s="81"/>
      <c r="H33" s="81"/>
      <c r="I33" s="81"/>
      <c r="J33" s="81"/>
      <c r="K33" s="81"/>
      <c r="L33" s="81"/>
      <c r="M33" s="81"/>
      <c r="N33" s="81"/>
      <c r="O33" s="133"/>
      <c r="P33" s="273" t="s">
        <v>8</v>
      </c>
      <c r="Q33" s="274"/>
      <c r="R33" s="129">
        <f>SUM(R34:R41)</f>
        <v>24</v>
      </c>
    </row>
    <row r="34" spans="1:18" s="86" customFormat="1" ht="18" customHeight="1" x14ac:dyDescent="0.25">
      <c r="A34" s="134">
        <v>19</v>
      </c>
      <c r="B34" s="4" t="s">
        <v>158</v>
      </c>
      <c r="C34" s="4" t="s">
        <v>159</v>
      </c>
      <c r="D34" s="5">
        <v>3</v>
      </c>
      <c r="E34" s="5">
        <v>36</v>
      </c>
      <c r="F34" s="5">
        <v>18</v>
      </c>
      <c r="G34" s="94">
        <v>3</v>
      </c>
      <c r="H34" s="94"/>
      <c r="I34" s="95"/>
      <c r="J34" s="5"/>
      <c r="K34" s="5"/>
      <c r="L34" s="5"/>
      <c r="M34" s="5"/>
      <c r="N34" s="81"/>
      <c r="O34" s="135">
        <v>19</v>
      </c>
      <c r="P34" s="136" t="s">
        <v>165</v>
      </c>
      <c r="Q34" s="85" t="s">
        <v>166</v>
      </c>
      <c r="R34" s="137">
        <v>3</v>
      </c>
    </row>
    <row r="35" spans="1:18" s="86" customFormat="1" ht="18" customHeight="1" x14ac:dyDescent="0.25">
      <c r="A35" s="138">
        <v>20</v>
      </c>
      <c r="B35" s="4" t="s">
        <v>21</v>
      </c>
      <c r="C35" s="4" t="s">
        <v>160</v>
      </c>
      <c r="D35" s="5">
        <v>3</v>
      </c>
      <c r="E35" s="5">
        <v>36</v>
      </c>
      <c r="F35" s="5">
        <v>18</v>
      </c>
      <c r="G35" s="94">
        <v>3</v>
      </c>
      <c r="H35" s="94"/>
      <c r="I35" s="94"/>
      <c r="J35" s="8"/>
      <c r="K35" s="5"/>
      <c r="L35" s="5"/>
      <c r="M35" s="5"/>
      <c r="N35" s="81"/>
      <c r="O35" s="139">
        <v>20</v>
      </c>
      <c r="P35" s="136" t="s">
        <v>167</v>
      </c>
      <c r="Q35" s="85" t="s">
        <v>168</v>
      </c>
      <c r="R35" s="137">
        <v>3</v>
      </c>
    </row>
    <row r="36" spans="1:18" s="86" customFormat="1" ht="18" customHeight="1" x14ac:dyDescent="0.25">
      <c r="A36" s="134">
        <v>21</v>
      </c>
      <c r="B36" s="4" t="s">
        <v>161</v>
      </c>
      <c r="C36" s="4" t="s">
        <v>162</v>
      </c>
      <c r="D36" s="5">
        <v>3</v>
      </c>
      <c r="E36" s="5">
        <v>36</v>
      </c>
      <c r="F36" s="5">
        <v>18</v>
      </c>
      <c r="G36" s="94"/>
      <c r="H36" s="94">
        <v>3</v>
      </c>
      <c r="I36" s="95"/>
      <c r="J36" s="5"/>
      <c r="K36" s="8"/>
      <c r="L36" s="8"/>
      <c r="M36" s="8"/>
      <c r="N36" s="18"/>
      <c r="O36" s="135">
        <v>21</v>
      </c>
      <c r="P36" s="85" t="s">
        <v>21</v>
      </c>
      <c r="Q36" s="140" t="s">
        <v>169</v>
      </c>
      <c r="R36" s="137">
        <v>3</v>
      </c>
    </row>
    <row r="37" spans="1:18" s="86" customFormat="1" ht="18" customHeight="1" x14ac:dyDescent="0.25">
      <c r="A37" s="138">
        <v>22</v>
      </c>
      <c r="B37" s="4" t="s">
        <v>16</v>
      </c>
      <c r="C37" s="4" t="s">
        <v>61</v>
      </c>
      <c r="D37" s="5">
        <v>3</v>
      </c>
      <c r="E37" s="5">
        <v>36</v>
      </c>
      <c r="F37" s="5">
        <v>18</v>
      </c>
      <c r="G37" s="96"/>
      <c r="H37" s="94">
        <v>3</v>
      </c>
      <c r="I37" s="96"/>
      <c r="J37" s="97"/>
      <c r="K37" s="8"/>
      <c r="L37" s="8"/>
      <c r="M37" s="8"/>
      <c r="N37" s="18"/>
      <c r="O37" s="139">
        <v>22</v>
      </c>
      <c r="P37" s="136" t="s">
        <v>20</v>
      </c>
      <c r="Q37" s="85" t="s">
        <v>170</v>
      </c>
      <c r="R37" s="137">
        <v>3</v>
      </c>
    </row>
    <row r="38" spans="1:18" s="86" customFormat="1" ht="18" customHeight="1" x14ac:dyDescent="0.25">
      <c r="A38" s="134">
        <v>23</v>
      </c>
      <c r="B38" s="4" t="s">
        <v>179</v>
      </c>
      <c r="C38" s="4" t="s">
        <v>170</v>
      </c>
      <c r="D38" s="5">
        <v>3</v>
      </c>
      <c r="E38" s="5">
        <v>36</v>
      </c>
      <c r="F38" s="5">
        <v>18</v>
      </c>
      <c r="G38" s="94"/>
      <c r="H38" s="94"/>
      <c r="I38" s="94">
        <v>3</v>
      </c>
      <c r="J38" s="8"/>
      <c r="K38" s="8"/>
      <c r="L38" s="8"/>
      <c r="M38" s="8"/>
      <c r="N38" s="18"/>
      <c r="O38" s="135">
        <v>23</v>
      </c>
      <c r="P38" s="136" t="s">
        <v>151</v>
      </c>
      <c r="Q38" s="85" t="s">
        <v>19</v>
      </c>
      <c r="R38" s="137">
        <v>3</v>
      </c>
    </row>
    <row r="39" spans="1:18" s="86" customFormat="1" ht="18" customHeight="1" x14ac:dyDescent="0.25">
      <c r="A39" s="138">
        <v>24</v>
      </c>
      <c r="B39" s="4" t="s">
        <v>151</v>
      </c>
      <c r="C39" s="4" t="s">
        <v>19</v>
      </c>
      <c r="D39" s="5">
        <v>3</v>
      </c>
      <c r="E39" s="5">
        <v>36</v>
      </c>
      <c r="F39" s="5">
        <v>18</v>
      </c>
      <c r="G39" s="94"/>
      <c r="H39" s="94"/>
      <c r="I39" s="94">
        <v>3</v>
      </c>
      <c r="J39" s="8"/>
      <c r="K39" s="8"/>
      <c r="L39" s="8"/>
      <c r="M39" s="8"/>
      <c r="N39" s="18"/>
      <c r="O39" s="139">
        <v>24</v>
      </c>
      <c r="P39" s="136" t="s">
        <v>18</v>
      </c>
      <c r="Q39" s="85" t="s">
        <v>17</v>
      </c>
      <c r="R39" s="137">
        <v>3</v>
      </c>
    </row>
    <row r="40" spans="1:18" s="86" customFormat="1" ht="18" customHeight="1" x14ac:dyDescent="0.25">
      <c r="A40" s="134">
        <v>25</v>
      </c>
      <c r="B40" s="4" t="s">
        <v>18</v>
      </c>
      <c r="C40" s="4" t="s">
        <v>17</v>
      </c>
      <c r="D40" s="5">
        <v>3</v>
      </c>
      <c r="E40" s="5">
        <v>36</v>
      </c>
      <c r="F40" s="5">
        <v>18</v>
      </c>
      <c r="G40" s="94"/>
      <c r="H40" s="94"/>
      <c r="I40" s="94">
        <v>3</v>
      </c>
      <c r="J40" s="8"/>
      <c r="K40" s="97"/>
      <c r="L40" s="97"/>
      <c r="M40" s="141"/>
      <c r="N40" s="142"/>
      <c r="O40" s="135">
        <v>25</v>
      </c>
      <c r="P40" s="85" t="s">
        <v>16</v>
      </c>
      <c r="Q40" s="85" t="s">
        <v>61</v>
      </c>
      <c r="R40" s="137">
        <v>3</v>
      </c>
    </row>
    <row r="41" spans="1:18" s="2" customFormat="1" ht="18" customHeight="1" x14ac:dyDescent="0.25">
      <c r="A41" s="138">
        <v>26</v>
      </c>
      <c r="B41" s="4" t="s">
        <v>72</v>
      </c>
      <c r="C41" s="4" t="s">
        <v>73</v>
      </c>
      <c r="D41" s="143">
        <v>3</v>
      </c>
      <c r="E41" s="5">
        <v>36</v>
      </c>
      <c r="F41" s="5">
        <v>18</v>
      </c>
      <c r="G41" s="144"/>
      <c r="H41" s="144"/>
      <c r="I41" s="144">
        <v>3</v>
      </c>
      <c r="J41" s="14"/>
      <c r="K41" s="144"/>
      <c r="L41" s="143"/>
      <c r="M41" s="144"/>
      <c r="N41" s="145"/>
      <c r="O41" s="139">
        <v>26</v>
      </c>
      <c r="P41" s="85" t="s">
        <v>72</v>
      </c>
      <c r="Q41" s="85" t="s">
        <v>73</v>
      </c>
      <c r="R41" s="146">
        <v>3</v>
      </c>
    </row>
    <row r="42" spans="1:18" s="86" customFormat="1" ht="18" customHeight="1" x14ac:dyDescent="0.25">
      <c r="A42" s="5"/>
      <c r="B42" s="254" t="s">
        <v>7</v>
      </c>
      <c r="C42" s="255"/>
      <c r="D42" s="81">
        <v>6</v>
      </c>
      <c r="E42" s="147"/>
      <c r="F42" s="81"/>
      <c r="G42" s="5"/>
      <c r="H42" s="5"/>
      <c r="I42" s="18"/>
      <c r="J42" s="8"/>
      <c r="K42" s="5"/>
      <c r="L42" s="5"/>
      <c r="M42" s="5"/>
      <c r="N42" s="81"/>
      <c r="O42" s="137"/>
      <c r="P42" s="275" t="s">
        <v>7</v>
      </c>
      <c r="Q42" s="276"/>
      <c r="R42" s="129">
        <v>6</v>
      </c>
    </row>
    <row r="43" spans="1:18" s="86" customFormat="1" ht="18" customHeight="1" x14ac:dyDescent="0.25">
      <c r="A43" s="214">
        <v>27</v>
      </c>
      <c r="B43" s="98"/>
      <c r="C43" s="27" t="s">
        <v>2</v>
      </c>
      <c r="D43" s="99">
        <v>3</v>
      </c>
      <c r="E43" s="100"/>
      <c r="F43" s="18"/>
      <c r="G43" s="8"/>
      <c r="H43" s="8"/>
      <c r="I43" s="214">
        <v>3</v>
      </c>
      <c r="J43" s="8"/>
      <c r="K43" s="8"/>
      <c r="L43" s="8"/>
      <c r="M43" s="8"/>
      <c r="N43" s="81"/>
      <c r="O43" s="137"/>
      <c r="P43" s="148"/>
      <c r="Q43" s="149" t="s">
        <v>2</v>
      </c>
      <c r="R43" s="150">
        <v>3</v>
      </c>
    </row>
    <row r="44" spans="1:18" s="86" customFormat="1" ht="18" customHeight="1" x14ac:dyDescent="0.25">
      <c r="A44" s="215"/>
      <c r="B44" s="8" t="s">
        <v>74</v>
      </c>
      <c r="C44" s="4" t="s">
        <v>75</v>
      </c>
      <c r="D44" s="8">
        <v>3</v>
      </c>
      <c r="E44" s="8">
        <v>36</v>
      </c>
      <c r="F44" s="8">
        <v>18</v>
      </c>
      <c r="G44" s="18"/>
      <c r="H44" s="18"/>
      <c r="I44" s="215"/>
      <c r="J44" s="18"/>
      <c r="K44" s="18"/>
      <c r="L44" s="18"/>
      <c r="M44" s="18"/>
      <c r="N44" s="81"/>
      <c r="O44" s="84">
        <v>27</v>
      </c>
      <c r="P44" s="84" t="s">
        <v>74</v>
      </c>
      <c r="Q44" s="85" t="s">
        <v>75</v>
      </c>
      <c r="R44" s="84">
        <v>3</v>
      </c>
    </row>
    <row r="45" spans="1:18" s="86" customFormat="1" ht="18" customHeight="1" x14ac:dyDescent="0.25">
      <c r="A45" s="216"/>
      <c r="B45" s="9" t="s">
        <v>150</v>
      </c>
      <c r="C45" s="10" t="s">
        <v>76</v>
      </c>
      <c r="D45" s="8">
        <v>3</v>
      </c>
      <c r="E45" s="8">
        <v>36</v>
      </c>
      <c r="F45" s="8">
        <v>18</v>
      </c>
      <c r="G45" s="98"/>
      <c r="H45" s="18"/>
      <c r="I45" s="216"/>
      <c r="J45" s="98"/>
      <c r="K45" s="98"/>
      <c r="L45" s="98"/>
      <c r="M45" s="98"/>
      <c r="N45" s="151"/>
      <c r="O45" s="152">
        <v>28</v>
      </c>
      <c r="P45" s="153" t="s">
        <v>150</v>
      </c>
      <c r="Q45" s="154" t="s">
        <v>76</v>
      </c>
      <c r="R45" s="84">
        <v>3</v>
      </c>
    </row>
    <row r="46" spans="1:18" s="86" customFormat="1" ht="18" customHeight="1" x14ac:dyDescent="0.25">
      <c r="A46" s="261">
        <v>28</v>
      </c>
      <c r="B46" s="101"/>
      <c r="C46" s="27" t="s">
        <v>1</v>
      </c>
      <c r="D46" s="102">
        <v>3</v>
      </c>
      <c r="E46" s="8"/>
      <c r="F46" s="8"/>
      <c r="G46" s="98"/>
      <c r="H46" s="18"/>
      <c r="I46" s="98"/>
      <c r="J46" s="214">
        <v>3</v>
      </c>
      <c r="K46" s="98"/>
      <c r="L46" s="98"/>
      <c r="M46" s="98"/>
      <c r="N46" s="151"/>
      <c r="O46" s="137"/>
      <c r="P46" s="155"/>
      <c r="Q46" s="149" t="s">
        <v>1</v>
      </c>
      <c r="R46" s="156">
        <v>3</v>
      </c>
    </row>
    <row r="47" spans="1:18" s="86" customFormat="1" ht="18" customHeight="1" x14ac:dyDescent="0.25">
      <c r="A47" s="262"/>
      <c r="B47" s="11" t="s">
        <v>152</v>
      </c>
      <c r="C47" s="4" t="s">
        <v>77</v>
      </c>
      <c r="D47" s="8">
        <v>3</v>
      </c>
      <c r="E47" s="8">
        <v>36</v>
      </c>
      <c r="F47" s="8">
        <v>18</v>
      </c>
      <c r="G47" s="98"/>
      <c r="H47" s="98"/>
      <c r="I47" s="18"/>
      <c r="J47" s="215"/>
      <c r="K47" s="18"/>
      <c r="L47" s="98"/>
      <c r="M47" s="98"/>
      <c r="N47" s="151"/>
      <c r="O47" s="137">
        <v>29</v>
      </c>
      <c r="P47" s="157" t="s">
        <v>152</v>
      </c>
      <c r="Q47" s="85" t="s">
        <v>77</v>
      </c>
      <c r="R47" s="84">
        <v>3</v>
      </c>
    </row>
    <row r="48" spans="1:18" s="86" customFormat="1" ht="18" customHeight="1" x14ac:dyDescent="0.25">
      <c r="A48" s="262"/>
      <c r="B48" s="11" t="s">
        <v>143</v>
      </c>
      <c r="C48" s="4" t="s">
        <v>140</v>
      </c>
      <c r="D48" s="8">
        <v>3</v>
      </c>
      <c r="E48" s="8">
        <v>36</v>
      </c>
      <c r="F48" s="8">
        <v>18</v>
      </c>
      <c r="G48" s="98"/>
      <c r="H48" s="98"/>
      <c r="I48" s="18"/>
      <c r="J48" s="215"/>
      <c r="K48" s="18"/>
      <c r="L48" s="98"/>
      <c r="M48" s="98"/>
      <c r="N48" s="151"/>
      <c r="O48" s="137">
        <v>30</v>
      </c>
      <c r="P48" s="157" t="s">
        <v>143</v>
      </c>
      <c r="Q48" s="85" t="s">
        <v>140</v>
      </c>
      <c r="R48" s="84">
        <v>3</v>
      </c>
    </row>
    <row r="49" spans="1:18" s="86" customFormat="1" ht="18" customHeight="1" x14ac:dyDescent="0.25">
      <c r="A49" s="263"/>
      <c r="B49" s="11" t="s">
        <v>141</v>
      </c>
      <c r="C49" s="4" t="s">
        <v>142</v>
      </c>
      <c r="D49" s="8">
        <v>3</v>
      </c>
      <c r="E49" s="8">
        <v>36</v>
      </c>
      <c r="F49" s="8">
        <v>18</v>
      </c>
      <c r="G49" s="98"/>
      <c r="H49" s="98"/>
      <c r="I49" s="18"/>
      <c r="J49" s="216"/>
      <c r="K49" s="18"/>
      <c r="L49" s="98"/>
      <c r="M49" s="98"/>
      <c r="N49" s="151"/>
      <c r="O49" s="137">
        <v>31</v>
      </c>
      <c r="P49" s="157" t="s">
        <v>141</v>
      </c>
      <c r="Q49" s="85" t="s">
        <v>142</v>
      </c>
      <c r="R49" s="84">
        <v>3</v>
      </c>
    </row>
    <row r="50" spans="1:18" s="161" customFormat="1" ht="18" customHeight="1" x14ac:dyDescent="0.25">
      <c r="A50" s="111">
        <v>2.2000000000000002</v>
      </c>
      <c r="B50" s="256" t="s">
        <v>65</v>
      </c>
      <c r="C50" s="257"/>
      <c r="D50" s="103">
        <v>24</v>
      </c>
      <c r="E50" s="104"/>
      <c r="F50" s="104"/>
      <c r="G50" s="104"/>
      <c r="H50" s="104"/>
      <c r="I50" s="104"/>
      <c r="J50" s="104"/>
      <c r="K50" s="104"/>
      <c r="L50" s="104"/>
      <c r="M50" s="104"/>
      <c r="N50" s="158"/>
      <c r="O50" s="159">
        <v>2.2000000000000002</v>
      </c>
      <c r="P50" s="277" t="s">
        <v>65</v>
      </c>
      <c r="Q50" s="278"/>
      <c r="R50" s="160">
        <v>24</v>
      </c>
    </row>
    <row r="51" spans="1:18" s="86" customFormat="1" ht="18" customHeight="1" x14ac:dyDescent="0.25">
      <c r="A51" s="162"/>
      <c r="B51" s="258" t="s">
        <v>8</v>
      </c>
      <c r="C51" s="259"/>
      <c r="D51" s="105">
        <v>15</v>
      </c>
      <c r="E51" s="106"/>
      <c r="F51" s="106"/>
      <c r="G51" s="106"/>
      <c r="H51" s="106"/>
      <c r="I51" s="106"/>
      <c r="J51" s="106"/>
      <c r="K51" s="106"/>
      <c r="L51" s="106"/>
      <c r="M51" s="106"/>
      <c r="N51" s="106"/>
      <c r="O51" s="163"/>
      <c r="P51" s="281" t="s">
        <v>8</v>
      </c>
      <c r="Q51" s="282"/>
      <c r="R51" s="164">
        <v>15</v>
      </c>
    </row>
    <row r="52" spans="1:18" s="86" customFormat="1" ht="18" customHeight="1" x14ac:dyDescent="0.25">
      <c r="A52" s="113">
        <v>29</v>
      </c>
      <c r="B52" s="29" t="s">
        <v>78</v>
      </c>
      <c r="C52" s="30" t="s">
        <v>79</v>
      </c>
      <c r="D52" s="31">
        <v>3</v>
      </c>
      <c r="E52" s="31">
        <v>36</v>
      </c>
      <c r="F52" s="31">
        <v>18</v>
      </c>
      <c r="G52" s="31"/>
      <c r="H52" s="32"/>
      <c r="I52" s="32"/>
      <c r="J52" s="31"/>
      <c r="K52" s="31">
        <v>3</v>
      </c>
      <c r="L52" s="33"/>
      <c r="M52" s="33"/>
      <c r="N52" s="33"/>
      <c r="O52" s="165">
        <v>32</v>
      </c>
      <c r="P52" s="166" t="s">
        <v>78</v>
      </c>
      <c r="Q52" s="167" t="s">
        <v>79</v>
      </c>
      <c r="R52" s="168">
        <v>3</v>
      </c>
    </row>
    <row r="53" spans="1:18" s="86" customFormat="1" ht="18" customHeight="1" x14ac:dyDescent="0.25">
      <c r="A53" s="113">
        <v>30</v>
      </c>
      <c r="B53" s="29" t="s">
        <v>80</v>
      </c>
      <c r="C53" s="30" t="s">
        <v>81</v>
      </c>
      <c r="D53" s="31">
        <v>3</v>
      </c>
      <c r="E53" s="31">
        <v>36</v>
      </c>
      <c r="F53" s="31">
        <v>18</v>
      </c>
      <c r="G53" s="32"/>
      <c r="H53" s="31"/>
      <c r="I53" s="32"/>
      <c r="J53" s="32"/>
      <c r="K53" s="32"/>
      <c r="L53" s="32"/>
      <c r="M53" s="31">
        <v>3</v>
      </c>
      <c r="N53" s="31"/>
      <c r="O53" s="165">
        <v>33</v>
      </c>
      <c r="P53" s="166" t="s">
        <v>80</v>
      </c>
      <c r="Q53" s="167" t="s">
        <v>81</v>
      </c>
      <c r="R53" s="168">
        <v>3</v>
      </c>
    </row>
    <row r="54" spans="1:18" s="86" customFormat="1" ht="18" customHeight="1" x14ac:dyDescent="0.25">
      <c r="A54" s="113">
        <v>31</v>
      </c>
      <c r="B54" s="29" t="s">
        <v>82</v>
      </c>
      <c r="C54" s="30" t="s">
        <v>83</v>
      </c>
      <c r="D54" s="31">
        <v>3</v>
      </c>
      <c r="E54" s="31">
        <v>36</v>
      </c>
      <c r="F54" s="31">
        <v>18</v>
      </c>
      <c r="G54" s="23"/>
      <c r="H54" s="23"/>
      <c r="I54" s="23"/>
      <c r="J54" s="23"/>
      <c r="K54" s="23">
        <v>3</v>
      </c>
      <c r="L54" s="23"/>
      <c r="M54" s="23"/>
      <c r="N54" s="30"/>
      <c r="O54" s="165">
        <v>34</v>
      </c>
      <c r="P54" s="166" t="s">
        <v>82</v>
      </c>
      <c r="Q54" s="167" t="s">
        <v>83</v>
      </c>
      <c r="R54" s="168">
        <v>3</v>
      </c>
    </row>
    <row r="55" spans="1:18" s="86" customFormat="1" ht="18" customHeight="1" x14ac:dyDescent="0.25">
      <c r="A55" s="113">
        <v>32</v>
      </c>
      <c r="B55" s="11" t="s">
        <v>84</v>
      </c>
      <c r="C55" s="34" t="s">
        <v>85</v>
      </c>
      <c r="D55" s="23">
        <v>3</v>
      </c>
      <c r="E55" s="23">
        <v>36</v>
      </c>
      <c r="F55" s="23">
        <v>18</v>
      </c>
      <c r="G55" s="23"/>
      <c r="H55" s="23"/>
      <c r="I55" s="23"/>
      <c r="J55" s="23">
        <v>3</v>
      </c>
      <c r="K55" s="23"/>
      <c r="L55" s="30"/>
      <c r="M55" s="30"/>
      <c r="N55" s="30"/>
      <c r="O55" s="165">
        <v>35</v>
      </c>
      <c r="P55" s="157" t="s">
        <v>84</v>
      </c>
      <c r="Q55" s="169" t="s">
        <v>85</v>
      </c>
      <c r="R55" s="170">
        <v>3</v>
      </c>
    </row>
    <row r="56" spans="1:18" s="86" customFormat="1" ht="18" customHeight="1" x14ac:dyDescent="0.25">
      <c r="A56" s="113">
        <v>33</v>
      </c>
      <c r="B56" s="29" t="s">
        <v>86</v>
      </c>
      <c r="C56" s="30" t="s">
        <v>87</v>
      </c>
      <c r="D56" s="23">
        <v>3</v>
      </c>
      <c r="E56" s="23">
        <v>36</v>
      </c>
      <c r="F56" s="23">
        <v>18</v>
      </c>
      <c r="G56" s="23"/>
      <c r="H56" s="23"/>
      <c r="I56" s="23"/>
      <c r="J56" s="23"/>
      <c r="K56" s="23"/>
      <c r="L56" s="23"/>
      <c r="M56" s="23">
        <v>3</v>
      </c>
      <c r="N56" s="23"/>
      <c r="O56" s="165">
        <v>36</v>
      </c>
      <c r="P56" s="166" t="s">
        <v>86</v>
      </c>
      <c r="Q56" s="167" t="s">
        <v>87</v>
      </c>
      <c r="R56" s="170">
        <v>3</v>
      </c>
    </row>
    <row r="57" spans="1:18" s="86" customFormat="1" ht="18" customHeight="1" x14ac:dyDescent="0.25">
      <c r="A57" s="171"/>
      <c r="B57" s="258" t="s">
        <v>157</v>
      </c>
      <c r="C57" s="259"/>
      <c r="D57" s="35">
        <v>9</v>
      </c>
      <c r="E57" s="32"/>
      <c r="F57" s="32"/>
      <c r="G57" s="23"/>
      <c r="H57" s="23"/>
      <c r="I57" s="36"/>
      <c r="J57" s="23"/>
      <c r="K57" s="23"/>
      <c r="L57" s="23"/>
      <c r="M57" s="23"/>
      <c r="N57" s="23"/>
      <c r="O57" s="172"/>
      <c r="P57" s="281" t="s">
        <v>157</v>
      </c>
      <c r="Q57" s="282"/>
      <c r="R57" s="173">
        <v>9</v>
      </c>
    </row>
    <row r="58" spans="1:18" s="86" customFormat="1" ht="18" customHeight="1" x14ac:dyDescent="0.25">
      <c r="A58" s="264">
        <v>34</v>
      </c>
      <c r="B58" s="107"/>
      <c r="C58" s="27" t="s">
        <v>2</v>
      </c>
      <c r="D58" s="106"/>
      <c r="E58" s="13"/>
      <c r="F58" s="13"/>
      <c r="G58" s="15"/>
      <c r="H58" s="13"/>
      <c r="I58" s="13"/>
      <c r="J58" s="219">
        <v>3</v>
      </c>
      <c r="K58" s="13"/>
      <c r="L58" s="13"/>
      <c r="M58" s="15"/>
      <c r="N58" s="15"/>
      <c r="O58" s="174"/>
      <c r="P58" s="175"/>
      <c r="Q58" s="149" t="s">
        <v>2</v>
      </c>
      <c r="R58" s="164"/>
    </row>
    <row r="59" spans="1:18" s="86" customFormat="1" ht="18" customHeight="1" x14ac:dyDescent="0.25">
      <c r="A59" s="265"/>
      <c r="B59" s="37" t="s">
        <v>88</v>
      </c>
      <c r="C59" s="10" t="s">
        <v>89</v>
      </c>
      <c r="D59" s="23">
        <v>3</v>
      </c>
      <c r="E59" s="23">
        <v>36</v>
      </c>
      <c r="F59" s="23">
        <v>18</v>
      </c>
      <c r="G59" s="28"/>
      <c r="H59" s="28"/>
      <c r="I59" s="28"/>
      <c r="J59" s="220"/>
      <c r="K59" s="28"/>
      <c r="L59" s="28"/>
      <c r="M59" s="28"/>
      <c r="N59" s="28"/>
      <c r="O59" s="174">
        <v>37</v>
      </c>
      <c r="P59" s="176" t="s">
        <v>88</v>
      </c>
      <c r="Q59" s="154" t="s">
        <v>89</v>
      </c>
      <c r="R59" s="170">
        <v>3</v>
      </c>
    </row>
    <row r="60" spans="1:18" s="86" customFormat="1" ht="18" customHeight="1" x14ac:dyDescent="0.25">
      <c r="A60" s="265"/>
      <c r="B60" s="38" t="s">
        <v>90</v>
      </c>
      <c r="C60" s="10" t="s">
        <v>91</v>
      </c>
      <c r="D60" s="23">
        <v>3</v>
      </c>
      <c r="E60" s="23">
        <v>36</v>
      </c>
      <c r="F60" s="23">
        <v>18</v>
      </c>
      <c r="G60" s="15"/>
      <c r="H60" s="15"/>
      <c r="I60" s="15"/>
      <c r="J60" s="220"/>
      <c r="K60" s="15"/>
      <c r="L60" s="15"/>
      <c r="M60" s="15"/>
      <c r="N60" s="15"/>
      <c r="O60" s="174">
        <v>38</v>
      </c>
      <c r="P60" s="108" t="s">
        <v>90</v>
      </c>
      <c r="Q60" s="154" t="s">
        <v>91</v>
      </c>
      <c r="R60" s="170">
        <v>3</v>
      </c>
    </row>
    <row r="61" spans="1:18" s="86" customFormat="1" ht="18" customHeight="1" x14ac:dyDescent="0.25">
      <c r="A61" s="266"/>
      <c r="B61" s="38" t="s">
        <v>101</v>
      </c>
      <c r="C61" s="46" t="s">
        <v>102</v>
      </c>
      <c r="D61" s="38">
        <v>3</v>
      </c>
      <c r="E61" s="38">
        <v>36</v>
      </c>
      <c r="F61" s="38">
        <v>18</v>
      </c>
      <c r="G61" s="16"/>
      <c r="H61" s="16"/>
      <c r="I61" s="16"/>
      <c r="J61" s="221"/>
      <c r="K61" s="16"/>
      <c r="L61" s="16"/>
      <c r="M61" s="16"/>
      <c r="N61" s="16"/>
      <c r="O61" s="174">
        <v>39</v>
      </c>
      <c r="P61" s="108" t="s">
        <v>101</v>
      </c>
      <c r="Q61" s="109" t="s">
        <v>102</v>
      </c>
      <c r="R61" s="108">
        <v>3</v>
      </c>
    </row>
    <row r="62" spans="1:18" s="86" customFormat="1" ht="18" customHeight="1" x14ac:dyDescent="0.25">
      <c r="A62" s="211">
        <v>35</v>
      </c>
      <c r="B62" s="101"/>
      <c r="C62" s="110" t="s">
        <v>1</v>
      </c>
      <c r="D62" s="22"/>
      <c r="E62" s="8"/>
      <c r="F62" s="8"/>
      <c r="G62" s="15"/>
      <c r="H62" s="15"/>
      <c r="I62" s="15"/>
      <c r="J62" s="219">
        <v>3</v>
      </c>
      <c r="K62" s="13"/>
      <c r="L62" s="13"/>
      <c r="M62" s="15"/>
      <c r="N62" s="15"/>
      <c r="O62" s="174"/>
      <c r="P62" s="155"/>
      <c r="Q62" s="177" t="s">
        <v>1</v>
      </c>
      <c r="R62" s="146"/>
    </row>
    <row r="63" spans="1:18" s="86" customFormat="1" ht="18" customHeight="1" x14ac:dyDescent="0.25">
      <c r="A63" s="212"/>
      <c r="B63" s="9" t="s">
        <v>92</v>
      </c>
      <c r="C63" s="10" t="s">
        <v>93</v>
      </c>
      <c r="D63" s="23">
        <v>3</v>
      </c>
      <c r="E63" s="23">
        <v>36</v>
      </c>
      <c r="F63" s="23">
        <v>18</v>
      </c>
      <c r="G63" s="15"/>
      <c r="H63" s="15"/>
      <c r="I63" s="15"/>
      <c r="J63" s="220"/>
      <c r="K63" s="13"/>
      <c r="L63" s="15"/>
      <c r="M63" s="15"/>
      <c r="N63" s="15"/>
      <c r="O63" s="178">
        <v>40</v>
      </c>
      <c r="P63" s="153" t="s">
        <v>92</v>
      </c>
      <c r="Q63" s="154" t="s">
        <v>93</v>
      </c>
      <c r="R63" s="170">
        <v>3</v>
      </c>
    </row>
    <row r="64" spans="1:18" s="86" customFormat="1" ht="18" customHeight="1" x14ac:dyDescent="0.25">
      <c r="A64" s="213"/>
      <c r="B64" s="9" t="s">
        <v>94</v>
      </c>
      <c r="C64" s="10" t="s">
        <v>95</v>
      </c>
      <c r="D64" s="23">
        <v>3</v>
      </c>
      <c r="E64" s="23">
        <v>36</v>
      </c>
      <c r="F64" s="23">
        <v>18</v>
      </c>
      <c r="G64" s="15"/>
      <c r="H64" s="15"/>
      <c r="I64" s="15"/>
      <c r="J64" s="221"/>
      <c r="K64" s="13"/>
      <c r="L64" s="15"/>
      <c r="M64" s="15"/>
      <c r="N64" s="15"/>
      <c r="O64" s="178">
        <v>41</v>
      </c>
      <c r="P64" s="153" t="s">
        <v>94</v>
      </c>
      <c r="Q64" s="154" t="s">
        <v>95</v>
      </c>
      <c r="R64" s="170">
        <v>3</v>
      </c>
    </row>
    <row r="65" spans="1:18" s="86" customFormat="1" ht="18" customHeight="1" x14ac:dyDescent="0.25">
      <c r="A65" s="267">
        <v>36</v>
      </c>
      <c r="B65" s="101"/>
      <c r="C65" s="110" t="s">
        <v>6</v>
      </c>
      <c r="D65" s="22"/>
      <c r="E65" s="8"/>
      <c r="F65" s="8"/>
      <c r="G65" s="15"/>
      <c r="H65" s="15"/>
      <c r="I65" s="15"/>
      <c r="J65" s="13"/>
      <c r="K65" s="219">
        <v>3</v>
      </c>
      <c r="L65" s="13"/>
      <c r="M65" s="15"/>
      <c r="N65" s="15"/>
      <c r="O65" s="174"/>
      <c r="P65" s="155"/>
      <c r="Q65" s="177" t="s">
        <v>6</v>
      </c>
      <c r="R65" s="146"/>
    </row>
    <row r="66" spans="1:18" s="86" customFormat="1" ht="18" customHeight="1" x14ac:dyDescent="0.25">
      <c r="A66" s="268"/>
      <c r="B66" s="11" t="s">
        <v>96</v>
      </c>
      <c r="C66" s="4" t="s">
        <v>97</v>
      </c>
      <c r="D66" s="23">
        <v>3</v>
      </c>
      <c r="E66" s="8">
        <v>36</v>
      </c>
      <c r="F66" s="8">
        <v>18</v>
      </c>
      <c r="G66" s="20"/>
      <c r="H66" s="20"/>
      <c r="I66" s="20"/>
      <c r="J66" s="41"/>
      <c r="K66" s="220"/>
      <c r="L66" s="15"/>
      <c r="M66" s="15"/>
      <c r="N66" s="15"/>
      <c r="O66" s="174">
        <v>42</v>
      </c>
      <c r="P66" s="157" t="s">
        <v>96</v>
      </c>
      <c r="Q66" s="85" t="s">
        <v>97</v>
      </c>
      <c r="R66" s="170">
        <v>3</v>
      </c>
    </row>
    <row r="67" spans="1:18" s="86" customFormat="1" ht="18" customHeight="1" x14ac:dyDescent="0.25">
      <c r="A67" s="268"/>
      <c r="B67" s="11" t="s">
        <v>98</v>
      </c>
      <c r="C67" s="4" t="s">
        <v>144</v>
      </c>
      <c r="D67" s="39">
        <v>3</v>
      </c>
      <c r="E67" s="23">
        <v>36</v>
      </c>
      <c r="F67" s="23">
        <v>18</v>
      </c>
      <c r="G67" s="15"/>
      <c r="H67" s="15"/>
      <c r="I67" s="15"/>
      <c r="J67" s="15"/>
      <c r="K67" s="220"/>
      <c r="L67" s="15"/>
      <c r="M67" s="15"/>
      <c r="N67" s="15"/>
      <c r="O67" s="174">
        <v>43</v>
      </c>
      <c r="P67" s="157" t="s">
        <v>98</v>
      </c>
      <c r="Q67" s="85" t="s">
        <v>144</v>
      </c>
      <c r="R67" s="179">
        <v>3</v>
      </c>
    </row>
    <row r="68" spans="1:18" s="86" customFormat="1" ht="18" customHeight="1" x14ac:dyDescent="0.25">
      <c r="A68" s="269"/>
      <c r="B68" s="38" t="s">
        <v>99</v>
      </c>
      <c r="C68" s="4" t="s">
        <v>100</v>
      </c>
      <c r="D68" s="23">
        <v>3</v>
      </c>
      <c r="E68" s="23">
        <v>36</v>
      </c>
      <c r="F68" s="23">
        <v>18</v>
      </c>
      <c r="G68" s="16"/>
      <c r="H68" s="16"/>
      <c r="I68" s="16"/>
      <c r="J68" s="16"/>
      <c r="K68" s="221"/>
      <c r="L68" s="16"/>
      <c r="M68" s="16"/>
      <c r="N68" s="16"/>
      <c r="O68" s="174">
        <v>44</v>
      </c>
      <c r="P68" s="108" t="s">
        <v>99</v>
      </c>
      <c r="Q68" s="85" t="s">
        <v>100</v>
      </c>
      <c r="R68" s="170">
        <v>3</v>
      </c>
    </row>
    <row r="69" spans="1:18" s="180" customFormat="1" ht="18" customHeight="1" x14ac:dyDescent="0.25">
      <c r="A69" s="111">
        <v>2.2999999999999998</v>
      </c>
      <c r="B69" s="260" t="s">
        <v>63</v>
      </c>
      <c r="C69" s="260"/>
      <c r="D69" s="103">
        <v>27</v>
      </c>
      <c r="E69" s="103"/>
      <c r="F69" s="103"/>
      <c r="G69" s="103"/>
      <c r="H69" s="103"/>
      <c r="I69" s="103"/>
      <c r="J69" s="103"/>
      <c r="K69" s="103"/>
      <c r="L69" s="103"/>
      <c r="M69" s="103"/>
      <c r="N69" s="103"/>
      <c r="O69" s="159">
        <v>2.2999999999999998</v>
      </c>
      <c r="P69" s="283" t="s">
        <v>63</v>
      </c>
      <c r="Q69" s="283"/>
      <c r="R69" s="160">
        <v>27</v>
      </c>
    </row>
    <row r="70" spans="1:18" s="86" customFormat="1" ht="18" customHeight="1" x14ac:dyDescent="0.25">
      <c r="A70" s="112" t="s">
        <v>0</v>
      </c>
      <c r="B70" s="222" t="s">
        <v>8</v>
      </c>
      <c r="C70" s="223"/>
      <c r="D70" s="105">
        <v>15</v>
      </c>
      <c r="E70" s="106"/>
      <c r="F70" s="106"/>
      <c r="G70" s="106"/>
      <c r="H70" s="106"/>
      <c r="I70" s="106"/>
      <c r="J70" s="106"/>
      <c r="K70" s="106"/>
      <c r="L70" s="106"/>
      <c r="M70" s="106"/>
      <c r="N70" s="106"/>
      <c r="O70" s="163" t="s">
        <v>0</v>
      </c>
      <c r="P70" s="284" t="s">
        <v>8</v>
      </c>
      <c r="Q70" s="285"/>
      <c r="R70" s="164">
        <v>15</v>
      </c>
    </row>
    <row r="71" spans="1:18" s="86" customFormat="1" ht="18" customHeight="1" x14ac:dyDescent="0.25">
      <c r="A71" s="113">
        <v>37</v>
      </c>
      <c r="B71" s="29" t="s">
        <v>103</v>
      </c>
      <c r="C71" s="30" t="s">
        <v>104</v>
      </c>
      <c r="D71" s="23">
        <v>3</v>
      </c>
      <c r="E71" s="23">
        <v>36</v>
      </c>
      <c r="F71" s="23">
        <v>18</v>
      </c>
      <c r="G71" s="23"/>
      <c r="H71" s="23"/>
      <c r="I71" s="23"/>
      <c r="J71" s="23"/>
      <c r="K71" s="23"/>
      <c r="L71" s="23">
        <v>3</v>
      </c>
      <c r="M71" s="23"/>
      <c r="N71" s="23"/>
      <c r="O71" s="165">
        <v>45</v>
      </c>
      <c r="P71" s="166" t="s">
        <v>103</v>
      </c>
      <c r="Q71" s="167" t="s">
        <v>104</v>
      </c>
      <c r="R71" s="170">
        <v>3</v>
      </c>
    </row>
    <row r="72" spans="1:18" s="86" customFormat="1" ht="18" customHeight="1" x14ac:dyDescent="0.25">
      <c r="A72" s="113">
        <v>38</v>
      </c>
      <c r="B72" s="29" t="s">
        <v>105</v>
      </c>
      <c r="C72" s="30" t="s">
        <v>106</v>
      </c>
      <c r="D72" s="23">
        <v>3</v>
      </c>
      <c r="E72" s="23">
        <v>36</v>
      </c>
      <c r="F72" s="23">
        <v>18</v>
      </c>
      <c r="G72" s="23"/>
      <c r="H72" s="23"/>
      <c r="I72" s="23"/>
      <c r="J72" s="23"/>
      <c r="K72" s="23">
        <v>3</v>
      </c>
      <c r="L72" s="17"/>
      <c r="M72" s="17"/>
      <c r="N72" s="23"/>
      <c r="O72" s="165">
        <v>46</v>
      </c>
      <c r="P72" s="166" t="s">
        <v>105</v>
      </c>
      <c r="Q72" s="167" t="s">
        <v>106</v>
      </c>
      <c r="R72" s="170">
        <v>3</v>
      </c>
    </row>
    <row r="73" spans="1:18" s="86" customFormat="1" ht="18" customHeight="1" x14ac:dyDescent="0.25">
      <c r="A73" s="113">
        <v>39</v>
      </c>
      <c r="B73" s="38" t="s">
        <v>148</v>
      </c>
      <c r="C73" s="12" t="s">
        <v>139</v>
      </c>
      <c r="D73" s="14">
        <v>3</v>
      </c>
      <c r="E73" s="23">
        <v>36</v>
      </c>
      <c r="F73" s="23">
        <v>18</v>
      </c>
      <c r="G73" s="23"/>
      <c r="H73" s="23"/>
      <c r="I73" s="23"/>
      <c r="J73" s="23"/>
      <c r="K73" s="23"/>
      <c r="L73" s="17">
        <v>3</v>
      </c>
      <c r="M73" s="17"/>
      <c r="N73" s="23"/>
      <c r="O73" s="165">
        <v>47</v>
      </c>
      <c r="P73" s="108" t="s">
        <v>148</v>
      </c>
      <c r="Q73" s="181" t="s">
        <v>139</v>
      </c>
      <c r="R73" s="182">
        <v>3</v>
      </c>
    </row>
    <row r="74" spans="1:18" s="86" customFormat="1" ht="18" customHeight="1" x14ac:dyDescent="0.25">
      <c r="A74" s="113">
        <v>40</v>
      </c>
      <c r="B74" s="37" t="s">
        <v>108</v>
      </c>
      <c r="C74" s="10" t="s">
        <v>109</v>
      </c>
      <c r="D74" s="23">
        <v>3</v>
      </c>
      <c r="E74" s="31">
        <v>36</v>
      </c>
      <c r="F74" s="31">
        <v>18</v>
      </c>
      <c r="G74" s="23"/>
      <c r="H74" s="23"/>
      <c r="I74" s="23"/>
      <c r="J74" s="23"/>
      <c r="K74" s="23"/>
      <c r="L74" s="23"/>
      <c r="M74" s="23">
        <v>3</v>
      </c>
      <c r="N74" s="23"/>
      <c r="O74" s="165">
        <v>48</v>
      </c>
      <c r="P74" s="176" t="s">
        <v>108</v>
      </c>
      <c r="Q74" s="154" t="s">
        <v>109</v>
      </c>
      <c r="R74" s="170">
        <v>3</v>
      </c>
    </row>
    <row r="75" spans="1:18" s="86" customFormat="1" ht="18" customHeight="1" x14ac:dyDescent="0.25">
      <c r="A75" s="113">
        <v>41</v>
      </c>
      <c r="B75" s="29" t="s">
        <v>110</v>
      </c>
      <c r="C75" s="30" t="s">
        <v>111</v>
      </c>
      <c r="D75" s="23">
        <v>3</v>
      </c>
      <c r="E75" s="31">
        <v>36</v>
      </c>
      <c r="F75" s="31">
        <v>18</v>
      </c>
      <c r="G75" s="23"/>
      <c r="H75" s="23"/>
      <c r="I75" s="23"/>
      <c r="J75" s="23"/>
      <c r="K75" s="23"/>
      <c r="L75" s="40">
        <v>3</v>
      </c>
      <c r="M75" s="23"/>
      <c r="N75" s="17"/>
      <c r="O75" s="165">
        <v>49</v>
      </c>
      <c r="P75" s="166" t="s">
        <v>110</v>
      </c>
      <c r="Q75" s="167" t="s">
        <v>111</v>
      </c>
      <c r="R75" s="170">
        <v>3</v>
      </c>
    </row>
    <row r="76" spans="1:18" s="86" customFormat="1" ht="18" customHeight="1" x14ac:dyDescent="0.25">
      <c r="A76" s="114"/>
      <c r="B76" s="224" t="s">
        <v>7</v>
      </c>
      <c r="C76" s="225"/>
      <c r="D76" s="28">
        <v>12</v>
      </c>
      <c r="E76" s="23"/>
      <c r="F76" s="23"/>
      <c r="G76" s="23"/>
      <c r="H76" s="23"/>
      <c r="I76" s="23"/>
      <c r="J76" s="23"/>
      <c r="K76" s="41"/>
      <c r="L76" s="41"/>
      <c r="M76" s="23"/>
      <c r="N76" s="23"/>
      <c r="O76" s="183"/>
      <c r="P76" s="286" t="s">
        <v>7</v>
      </c>
      <c r="Q76" s="287"/>
      <c r="R76" s="184">
        <v>12</v>
      </c>
    </row>
    <row r="77" spans="1:18" s="86" customFormat="1" ht="18" customHeight="1" x14ac:dyDescent="0.25">
      <c r="A77" s="211">
        <v>42</v>
      </c>
      <c r="B77" s="107"/>
      <c r="C77" s="27" t="s">
        <v>2</v>
      </c>
      <c r="D77" s="114"/>
      <c r="E77" s="19"/>
      <c r="F77" s="19"/>
      <c r="G77" s="19"/>
      <c r="H77" s="19"/>
      <c r="I77" s="21"/>
      <c r="J77" s="21"/>
      <c r="K77" s="21"/>
      <c r="L77" s="211">
        <v>3</v>
      </c>
      <c r="M77" s="21"/>
      <c r="N77" s="20"/>
      <c r="O77" s="174"/>
      <c r="P77" s="175"/>
      <c r="Q77" s="149" t="s">
        <v>2</v>
      </c>
      <c r="R77" s="183"/>
    </row>
    <row r="78" spans="1:18" s="86" customFormat="1" ht="18" customHeight="1" x14ac:dyDescent="0.25">
      <c r="A78" s="212"/>
      <c r="B78" s="9" t="s">
        <v>112</v>
      </c>
      <c r="C78" s="40" t="s">
        <v>113</v>
      </c>
      <c r="D78" s="23">
        <v>3</v>
      </c>
      <c r="E78" s="23">
        <v>36</v>
      </c>
      <c r="F78" s="23">
        <v>18</v>
      </c>
      <c r="G78" s="19"/>
      <c r="H78" s="19"/>
      <c r="I78" s="19"/>
      <c r="J78" s="19"/>
      <c r="K78" s="19"/>
      <c r="L78" s="212"/>
      <c r="M78" s="19"/>
      <c r="N78" s="20"/>
      <c r="O78" s="178">
        <v>50</v>
      </c>
      <c r="P78" s="153" t="s">
        <v>112</v>
      </c>
      <c r="Q78" s="185" t="s">
        <v>113</v>
      </c>
      <c r="R78" s="170">
        <v>3</v>
      </c>
    </row>
    <row r="79" spans="1:18" s="86" customFormat="1" ht="18" customHeight="1" x14ac:dyDescent="0.25">
      <c r="A79" s="212"/>
      <c r="B79" s="9" t="s">
        <v>114</v>
      </c>
      <c r="C79" s="10" t="s">
        <v>115</v>
      </c>
      <c r="D79" s="14">
        <v>3</v>
      </c>
      <c r="E79" s="23">
        <v>36</v>
      </c>
      <c r="F79" s="23">
        <v>18</v>
      </c>
      <c r="G79" s="19"/>
      <c r="H79" s="19"/>
      <c r="I79" s="19"/>
      <c r="J79" s="19"/>
      <c r="K79" s="19"/>
      <c r="L79" s="212"/>
      <c r="M79" s="19"/>
      <c r="N79" s="20"/>
      <c r="O79" s="178">
        <v>51</v>
      </c>
      <c r="P79" s="153" t="s">
        <v>114</v>
      </c>
      <c r="Q79" s="154" t="s">
        <v>115</v>
      </c>
      <c r="R79" s="182">
        <v>3</v>
      </c>
    </row>
    <row r="80" spans="1:18" s="86" customFormat="1" ht="18" customHeight="1" x14ac:dyDescent="0.25">
      <c r="A80" s="213"/>
      <c r="B80" s="9" t="s">
        <v>116</v>
      </c>
      <c r="C80" s="10" t="s">
        <v>117</v>
      </c>
      <c r="D80" s="14">
        <v>3</v>
      </c>
      <c r="E80" s="23">
        <v>36</v>
      </c>
      <c r="F80" s="23">
        <v>18</v>
      </c>
      <c r="G80" s="19"/>
      <c r="H80" s="19"/>
      <c r="I80" s="19"/>
      <c r="J80" s="19"/>
      <c r="K80" s="19"/>
      <c r="L80" s="213"/>
      <c r="M80" s="19"/>
      <c r="N80" s="20"/>
      <c r="O80" s="178">
        <v>52</v>
      </c>
      <c r="P80" s="153" t="s">
        <v>116</v>
      </c>
      <c r="Q80" s="154" t="s">
        <v>117</v>
      </c>
      <c r="R80" s="182">
        <v>3</v>
      </c>
    </row>
    <row r="81" spans="1:18" s="86" customFormat="1" ht="18" customHeight="1" x14ac:dyDescent="0.25">
      <c r="A81" s="211">
        <v>43</v>
      </c>
      <c r="B81" s="101"/>
      <c r="C81" s="27" t="s">
        <v>1</v>
      </c>
      <c r="D81" s="41"/>
      <c r="E81" s="41"/>
      <c r="F81" s="41"/>
      <c r="G81" s="18"/>
      <c r="H81" s="18"/>
      <c r="I81" s="18"/>
      <c r="J81" s="18"/>
      <c r="K81" s="8"/>
      <c r="L81" s="18"/>
      <c r="M81" s="214">
        <v>3</v>
      </c>
      <c r="N81" s="20"/>
      <c r="O81" s="186"/>
      <c r="P81" s="187"/>
      <c r="Q81" s="149" t="s">
        <v>1</v>
      </c>
      <c r="R81" s="186"/>
    </row>
    <row r="82" spans="1:18" s="86" customFormat="1" ht="18" customHeight="1" x14ac:dyDescent="0.25">
      <c r="A82" s="212"/>
      <c r="B82" s="9" t="s">
        <v>118</v>
      </c>
      <c r="C82" s="10" t="s">
        <v>119</v>
      </c>
      <c r="D82" s="23">
        <v>3</v>
      </c>
      <c r="E82" s="23">
        <v>36</v>
      </c>
      <c r="F82" s="23">
        <v>18</v>
      </c>
      <c r="G82" s="18"/>
      <c r="H82" s="18"/>
      <c r="I82" s="18"/>
      <c r="J82" s="18"/>
      <c r="K82" s="8"/>
      <c r="L82" s="18"/>
      <c r="M82" s="215"/>
      <c r="N82" s="20"/>
      <c r="O82" s="178">
        <v>53</v>
      </c>
      <c r="P82" s="153" t="s">
        <v>118</v>
      </c>
      <c r="Q82" s="154" t="s">
        <v>119</v>
      </c>
      <c r="R82" s="170">
        <v>3</v>
      </c>
    </row>
    <row r="83" spans="1:18" s="86" customFormat="1" ht="18" customHeight="1" x14ac:dyDescent="0.25">
      <c r="A83" s="212"/>
      <c r="B83" s="9" t="s">
        <v>120</v>
      </c>
      <c r="C83" s="10" t="s">
        <v>121</v>
      </c>
      <c r="D83" s="14">
        <v>3</v>
      </c>
      <c r="E83" s="23">
        <v>36</v>
      </c>
      <c r="F83" s="23">
        <v>18</v>
      </c>
      <c r="G83" s="18"/>
      <c r="H83" s="18"/>
      <c r="I83" s="18"/>
      <c r="J83" s="18"/>
      <c r="K83" s="8"/>
      <c r="L83" s="18"/>
      <c r="M83" s="215"/>
      <c r="N83" s="20"/>
      <c r="O83" s="178">
        <v>54</v>
      </c>
      <c r="P83" s="153" t="s">
        <v>120</v>
      </c>
      <c r="Q83" s="154" t="s">
        <v>121</v>
      </c>
      <c r="R83" s="182">
        <v>3</v>
      </c>
    </row>
    <row r="84" spans="1:18" s="86" customFormat="1" ht="18" customHeight="1" x14ac:dyDescent="0.25">
      <c r="A84" s="213"/>
      <c r="B84" s="10" t="s">
        <v>122</v>
      </c>
      <c r="C84" s="10" t="s">
        <v>123</v>
      </c>
      <c r="D84" s="9">
        <v>3</v>
      </c>
      <c r="E84" s="10">
        <v>36</v>
      </c>
      <c r="F84" s="10">
        <v>18</v>
      </c>
      <c r="G84" s="10"/>
      <c r="H84" s="10"/>
      <c r="I84" s="10"/>
      <c r="J84" s="10"/>
      <c r="K84" s="10"/>
      <c r="L84" s="10"/>
      <c r="M84" s="216"/>
      <c r="N84" s="10"/>
      <c r="O84" s="178">
        <v>55</v>
      </c>
      <c r="P84" s="154" t="s">
        <v>122</v>
      </c>
      <c r="Q84" s="154" t="s">
        <v>123</v>
      </c>
      <c r="R84" s="153">
        <v>3</v>
      </c>
    </row>
    <row r="85" spans="1:18" s="86" customFormat="1" ht="18" customHeight="1" x14ac:dyDescent="0.25">
      <c r="A85" s="211">
        <v>44</v>
      </c>
      <c r="B85" s="101"/>
      <c r="C85" s="27" t="s">
        <v>6</v>
      </c>
      <c r="D85" s="22"/>
      <c r="E85" s="8"/>
      <c r="F85" s="8"/>
      <c r="G85" s="19"/>
      <c r="H85" s="19"/>
      <c r="I85" s="19"/>
      <c r="J85" s="19"/>
      <c r="K85" s="19"/>
      <c r="L85" s="19"/>
      <c r="M85" s="211">
        <v>3</v>
      </c>
      <c r="N85" s="20"/>
      <c r="O85" s="178"/>
      <c r="P85" s="155"/>
      <c r="Q85" s="149" t="s">
        <v>6</v>
      </c>
      <c r="R85" s="146"/>
    </row>
    <row r="86" spans="1:18" s="86" customFormat="1" ht="18" customHeight="1" thickBot="1" x14ac:dyDescent="0.3">
      <c r="A86" s="212"/>
      <c r="B86" s="115" t="s">
        <v>149</v>
      </c>
      <c r="C86" s="30" t="s">
        <v>124</v>
      </c>
      <c r="D86" s="23">
        <v>3</v>
      </c>
      <c r="E86" s="23">
        <v>36</v>
      </c>
      <c r="F86" s="23">
        <v>18</v>
      </c>
      <c r="G86" s="19"/>
      <c r="H86" s="19"/>
      <c r="I86" s="19"/>
      <c r="J86" s="19"/>
      <c r="K86" s="19"/>
      <c r="L86" s="19"/>
      <c r="M86" s="212"/>
      <c r="N86" s="20"/>
      <c r="O86" s="178">
        <v>56</v>
      </c>
      <c r="P86" s="188" t="s">
        <v>149</v>
      </c>
      <c r="Q86" s="167" t="s">
        <v>124</v>
      </c>
      <c r="R86" s="170">
        <v>3</v>
      </c>
    </row>
    <row r="87" spans="1:18" s="86" customFormat="1" ht="18" customHeight="1" x14ac:dyDescent="0.25">
      <c r="A87" s="213"/>
      <c r="B87" s="23" t="s">
        <v>125</v>
      </c>
      <c r="C87" s="30" t="s">
        <v>126</v>
      </c>
      <c r="D87" s="14">
        <v>3</v>
      </c>
      <c r="E87" s="23">
        <v>36</v>
      </c>
      <c r="F87" s="23">
        <v>18</v>
      </c>
      <c r="G87" s="41"/>
      <c r="H87" s="41"/>
      <c r="I87" s="41"/>
      <c r="J87" s="41"/>
      <c r="K87" s="41"/>
      <c r="L87" s="41"/>
      <c r="M87" s="213"/>
      <c r="N87" s="20"/>
      <c r="O87" s="178">
        <v>57</v>
      </c>
      <c r="P87" s="170" t="s">
        <v>125</v>
      </c>
      <c r="Q87" s="167" t="s">
        <v>126</v>
      </c>
      <c r="R87" s="182">
        <v>3</v>
      </c>
    </row>
    <row r="88" spans="1:18" s="86" customFormat="1" ht="18" customHeight="1" x14ac:dyDescent="0.25">
      <c r="A88" s="211">
        <v>45</v>
      </c>
      <c r="B88" s="45"/>
      <c r="C88" s="52" t="s">
        <v>5</v>
      </c>
      <c r="D88" s="22"/>
      <c r="E88" s="8"/>
      <c r="F88" s="8"/>
      <c r="G88" s="19"/>
      <c r="H88" s="19"/>
      <c r="I88" s="19"/>
      <c r="J88" s="19"/>
      <c r="K88" s="19"/>
      <c r="L88" s="19"/>
      <c r="M88" s="211">
        <v>3</v>
      </c>
      <c r="N88" s="20"/>
      <c r="O88" s="189"/>
      <c r="P88" s="190"/>
      <c r="Q88" s="191" t="s">
        <v>5</v>
      </c>
      <c r="R88" s="146"/>
    </row>
    <row r="89" spans="1:18" s="86" customFormat="1" ht="18" customHeight="1" x14ac:dyDescent="0.25">
      <c r="A89" s="212"/>
      <c r="B89" s="38" t="s">
        <v>138</v>
      </c>
      <c r="C89" s="10" t="s">
        <v>107</v>
      </c>
      <c r="D89" s="23">
        <v>3</v>
      </c>
      <c r="E89" s="31">
        <v>36</v>
      </c>
      <c r="F89" s="31">
        <v>18</v>
      </c>
      <c r="G89" s="23"/>
      <c r="H89" s="23"/>
      <c r="I89" s="23"/>
      <c r="J89" s="23"/>
      <c r="K89" s="23"/>
      <c r="L89" s="23"/>
      <c r="M89" s="212"/>
      <c r="N89" s="21"/>
      <c r="O89" s="178">
        <v>58</v>
      </c>
      <c r="P89" s="108" t="s">
        <v>138</v>
      </c>
      <c r="Q89" s="154" t="s">
        <v>107</v>
      </c>
      <c r="R89" s="170">
        <v>3</v>
      </c>
    </row>
    <row r="90" spans="1:18" s="86" customFormat="1" ht="18" customHeight="1" x14ac:dyDescent="0.25">
      <c r="A90" s="213"/>
      <c r="B90" s="23" t="s">
        <v>127</v>
      </c>
      <c r="C90" s="30" t="s">
        <v>128</v>
      </c>
      <c r="D90" s="23">
        <v>3</v>
      </c>
      <c r="E90" s="23">
        <v>36</v>
      </c>
      <c r="F90" s="23">
        <v>18</v>
      </c>
      <c r="G90" s="28"/>
      <c r="H90" s="14"/>
      <c r="I90" s="14"/>
      <c r="J90" s="14"/>
      <c r="K90" s="14"/>
      <c r="L90" s="14"/>
      <c r="M90" s="213"/>
      <c r="N90" s="21"/>
      <c r="O90" s="178">
        <v>59</v>
      </c>
      <c r="P90" s="170" t="s">
        <v>127</v>
      </c>
      <c r="Q90" s="167" t="s">
        <v>128</v>
      </c>
      <c r="R90" s="170">
        <v>3</v>
      </c>
    </row>
    <row r="91" spans="1:18" s="180" customFormat="1" ht="18" customHeight="1" x14ac:dyDescent="0.3">
      <c r="A91" s="48">
        <v>2.4</v>
      </c>
      <c r="B91" s="36" t="s">
        <v>176</v>
      </c>
      <c r="C91" s="116" t="s">
        <v>163</v>
      </c>
      <c r="D91" s="49">
        <v>2</v>
      </c>
      <c r="E91" s="50"/>
      <c r="F91" s="50"/>
      <c r="G91" s="51"/>
      <c r="H91" s="24"/>
      <c r="I91" s="24"/>
      <c r="J91" s="24"/>
      <c r="K91" s="24"/>
      <c r="L91" s="25">
        <v>2</v>
      </c>
      <c r="M91" s="25"/>
      <c r="N91" s="25"/>
      <c r="O91" s="192">
        <v>2.4</v>
      </c>
      <c r="P91" s="154"/>
      <c r="Q91" s="193" t="s">
        <v>171</v>
      </c>
      <c r="R91" s="194">
        <v>2</v>
      </c>
    </row>
    <row r="92" spans="1:18" s="122" customFormat="1" ht="18" customHeight="1" x14ac:dyDescent="0.2">
      <c r="A92" s="117">
        <v>2.5</v>
      </c>
      <c r="B92" s="36" t="s">
        <v>177</v>
      </c>
      <c r="C92" s="118" t="s">
        <v>175</v>
      </c>
      <c r="D92" s="117">
        <v>4</v>
      </c>
      <c r="E92" s="25"/>
      <c r="F92" s="25"/>
      <c r="G92" s="49"/>
      <c r="H92" s="49"/>
      <c r="I92" s="49"/>
      <c r="J92" s="49"/>
      <c r="K92" s="49"/>
      <c r="L92" s="119"/>
      <c r="M92" s="119"/>
      <c r="N92" s="119">
        <v>4</v>
      </c>
      <c r="O92" s="120">
        <v>2.5</v>
      </c>
      <c r="P92" s="121"/>
      <c r="Q92" s="121" t="s">
        <v>172</v>
      </c>
      <c r="R92" s="120">
        <v>4</v>
      </c>
    </row>
    <row r="93" spans="1:18" s="124" customFormat="1" ht="18" customHeight="1" x14ac:dyDescent="0.25">
      <c r="A93" s="117">
        <v>2.6</v>
      </c>
      <c r="B93" s="36" t="s">
        <v>178</v>
      </c>
      <c r="C93" s="118" t="s">
        <v>68</v>
      </c>
      <c r="D93" s="117">
        <v>6</v>
      </c>
      <c r="E93" s="25"/>
      <c r="F93" s="25"/>
      <c r="G93" s="49"/>
      <c r="H93" s="49"/>
      <c r="I93" s="49"/>
      <c r="J93" s="49"/>
      <c r="K93" s="49"/>
      <c r="L93" s="117"/>
      <c r="M93" s="117"/>
      <c r="N93" s="117">
        <v>6</v>
      </c>
      <c r="O93" s="120">
        <v>2.6</v>
      </c>
      <c r="P93" s="123"/>
      <c r="Q93" s="121" t="s">
        <v>68</v>
      </c>
      <c r="R93" s="120">
        <v>6</v>
      </c>
    </row>
    <row r="94" spans="1:18" s="86" customFormat="1" ht="18" customHeight="1" x14ac:dyDescent="0.25">
      <c r="A94" s="211">
        <v>46</v>
      </c>
      <c r="B94" s="26"/>
      <c r="C94" s="27" t="s">
        <v>2</v>
      </c>
      <c r="D94" s="42"/>
      <c r="E94" s="21"/>
      <c r="F94" s="21"/>
      <c r="G94" s="19"/>
      <c r="H94" s="19"/>
      <c r="I94" s="19"/>
      <c r="J94" s="19"/>
      <c r="K94" s="19"/>
      <c r="L94" s="19"/>
      <c r="M94" s="19"/>
      <c r="N94" s="211" t="s">
        <v>23</v>
      </c>
      <c r="O94" s="178"/>
      <c r="P94" s="195"/>
      <c r="Q94" s="149" t="s">
        <v>2</v>
      </c>
      <c r="R94" s="196"/>
    </row>
    <row r="95" spans="1:18" s="86" customFormat="1" ht="18" customHeight="1" x14ac:dyDescent="0.25">
      <c r="A95" s="212"/>
      <c r="B95" s="41" t="s">
        <v>129</v>
      </c>
      <c r="C95" s="41" t="s">
        <v>130</v>
      </c>
      <c r="D95" s="43">
        <v>3</v>
      </c>
      <c r="E95" s="31">
        <v>36</v>
      </c>
      <c r="F95" s="31">
        <v>18</v>
      </c>
      <c r="G95" s="19"/>
      <c r="H95" s="19"/>
      <c r="I95" s="19"/>
      <c r="J95" s="19"/>
      <c r="K95" s="19"/>
      <c r="L95" s="19"/>
      <c r="M95" s="19"/>
      <c r="N95" s="212"/>
      <c r="O95" s="178">
        <v>60</v>
      </c>
      <c r="P95" s="197" t="s">
        <v>129</v>
      </c>
      <c r="Q95" s="197" t="s">
        <v>130</v>
      </c>
      <c r="R95" s="198">
        <v>3</v>
      </c>
    </row>
    <row r="96" spans="1:18" s="86" customFormat="1" ht="18" customHeight="1" x14ac:dyDescent="0.25">
      <c r="A96" s="213"/>
      <c r="B96" s="44" t="s">
        <v>131</v>
      </c>
      <c r="C96" s="10" t="s">
        <v>132</v>
      </c>
      <c r="D96" s="43">
        <v>3</v>
      </c>
      <c r="E96" s="23">
        <v>36</v>
      </c>
      <c r="F96" s="23">
        <v>18</v>
      </c>
      <c r="G96" s="28"/>
      <c r="H96" s="28"/>
      <c r="I96" s="28"/>
      <c r="J96" s="28"/>
      <c r="K96" s="28"/>
      <c r="L96" s="28"/>
      <c r="M96" s="28"/>
      <c r="N96" s="213"/>
      <c r="O96" s="178">
        <v>61</v>
      </c>
      <c r="P96" s="199" t="s">
        <v>131</v>
      </c>
      <c r="Q96" s="154" t="s">
        <v>132</v>
      </c>
      <c r="R96" s="198">
        <v>3</v>
      </c>
    </row>
    <row r="97" spans="1:18" s="86" customFormat="1" ht="18" customHeight="1" x14ac:dyDescent="0.25">
      <c r="A97" s="211">
        <v>47</v>
      </c>
      <c r="B97" s="45"/>
      <c r="C97" s="52" t="s">
        <v>1</v>
      </c>
      <c r="D97" s="22"/>
      <c r="E97" s="8"/>
      <c r="F97" s="8"/>
      <c r="G97" s="19"/>
      <c r="H97" s="19"/>
      <c r="I97" s="19"/>
      <c r="J97" s="19"/>
      <c r="K97" s="19"/>
      <c r="L97" s="19"/>
      <c r="M97" s="19"/>
      <c r="N97" s="211" t="s">
        <v>23</v>
      </c>
      <c r="O97" s="178"/>
      <c r="P97" s="190"/>
      <c r="Q97" s="191" t="s">
        <v>1</v>
      </c>
      <c r="R97" s="146"/>
    </row>
    <row r="98" spans="1:18" s="86" customFormat="1" ht="18" customHeight="1" x14ac:dyDescent="0.25">
      <c r="A98" s="212"/>
      <c r="B98" s="46" t="s">
        <v>145</v>
      </c>
      <c r="C98" s="47" t="s">
        <v>133</v>
      </c>
      <c r="D98" s="23">
        <v>3</v>
      </c>
      <c r="E98" s="23">
        <v>36</v>
      </c>
      <c r="F98" s="23">
        <v>18</v>
      </c>
      <c r="G98" s="19"/>
      <c r="H98" s="19"/>
      <c r="I98" s="19"/>
      <c r="J98" s="19"/>
      <c r="K98" s="19"/>
      <c r="L98" s="19"/>
      <c r="M98" s="19"/>
      <c r="N98" s="212"/>
      <c r="O98" s="178">
        <v>62</v>
      </c>
      <c r="P98" s="109" t="s">
        <v>145</v>
      </c>
      <c r="Q98" s="200" t="s">
        <v>133</v>
      </c>
      <c r="R98" s="170">
        <v>3</v>
      </c>
    </row>
    <row r="99" spans="1:18" s="86" customFormat="1" ht="18" customHeight="1" x14ac:dyDescent="0.25">
      <c r="A99" s="213"/>
      <c r="B99" s="10" t="s">
        <v>134</v>
      </c>
      <c r="C99" s="10" t="s">
        <v>135</v>
      </c>
      <c r="D99" s="23">
        <v>3</v>
      </c>
      <c r="E99" s="31">
        <v>36</v>
      </c>
      <c r="F99" s="31">
        <v>18</v>
      </c>
      <c r="G99" s="19"/>
      <c r="H99" s="19"/>
      <c r="I99" s="19"/>
      <c r="J99" s="19"/>
      <c r="K99" s="19"/>
      <c r="L99" s="19"/>
      <c r="M99" s="19"/>
      <c r="N99" s="213"/>
      <c r="O99" s="178">
        <v>63</v>
      </c>
      <c r="P99" s="154" t="s">
        <v>134</v>
      </c>
      <c r="Q99" s="154" t="s">
        <v>135</v>
      </c>
      <c r="R99" s="170">
        <v>3</v>
      </c>
    </row>
    <row r="100" spans="1:18" s="86" customFormat="1" ht="19.5" customHeight="1" x14ac:dyDescent="0.25">
      <c r="A100" s="218" t="s">
        <v>62</v>
      </c>
      <c r="B100" s="218"/>
      <c r="C100" s="218"/>
      <c r="D100" s="201">
        <f>D31+D12+D92+D93</f>
        <v>125</v>
      </c>
      <c r="E100" s="202"/>
      <c r="F100" s="202"/>
      <c r="G100" s="201">
        <f>SUM(G13:G99)</f>
        <v>16</v>
      </c>
      <c r="H100" s="201">
        <f>SUM(H13:H99)</f>
        <v>16</v>
      </c>
      <c r="I100" s="201">
        <f t="shared" ref="I100:N100" si="0">SUM(I13:I99)</f>
        <v>17</v>
      </c>
      <c r="J100" s="201">
        <f t="shared" si="0"/>
        <v>16</v>
      </c>
      <c r="K100" s="201">
        <f t="shared" si="0"/>
        <v>16</v>
      </c>
      <c r="L100" s="201">
        <f t="shared" si="0"/>
        <v>16</v>
      </c>
      <c r="M100" s="201">
        <f t="shared" si="0"/>
        <v>18</v>
      </c>
      <c r="N100" s="201">
        <f t="shared" si="0"/>
        <v>10</v>
      </c>
      <c r="O100" s="279" t="s">
        <v>62</v>
      </c>
      <c r="P100" s="279"/>
      <c r="Q100" s="279"/>
      <c r="R100" s="203">
        <f>R31+R12+R92+R93</f>
        <v>125</v>
      </c>
    </row>
    <row r="101" spans="1:18" s="206" customFormat="1" ht="45.75" customHeight="1" x14ac:dyDescent="0.25">
      <c r="A101" s="217" t="s">
        <v>155</v>
      </c>
      <c r="B101" s="217"/>
      <c r="C101" s="217"/>
      <c r="D101" s="217"/>
      <c r="E101" s="217"/>
      <c r="F101" s="217"/>
      <c r="G101" s="217"/>
      <c r="H101" s="217"/>
      <c r="I101" s="217"/>
      <c r="J101" s="217"/>
      <c r="K101" s="217"/>
      <c r="L101" s="217"/>
      <c r="M101" s="217"/>
      <c r="N101" s="217"/>
      <c r="O101" s="204"/>
      <c r="P101" s="205" t="s">
        <v>173</v>
      </c>
      <c r="Q101" s="280" t="s">
        <v>174</v>
      </c>
      <c r="R101" s="280"/>
    </row>
    <row r="102" spans="1:18" s="86" customFormat="1" ht="18" customHeight="1" x14ac:dyDescent="0.25">
      <c r="B102" s="207"/>
    </row>
    <row r="103" spans="1:18" s="86" customFormat="1" ht="16.5" x14ac:dyDescent="0.25">
      <c r="B103" s="207"/>
    </row>
  </sheetData>
  <mergeCells count="68">
    <mergeCell ref="O100:Q100"/>
    <mergeCell ref="Q101:R101"/>
    <mergeCell ref="P51:Q51"/>
    <mergeCell ref="P57:Q57"/>
    <mergeCell ref="P69:Q69"/>
    <mergeCell ref="P70:Q70"/>
    <mergeCell ref="P76:Q76"/>
    <mergeCell ref="O31:Q31"/>
    <mergeCell ref="P32:Q32"/>
    <mergeCell ref="P33:Q33"/>
    <mergeCell ref="P42:Q42"/>
    <mergeCell ref="P50:Q50"/>
    <mergeCell ref="B57:C57"/>
    <mergeCell ref="B69:C69"/>
    <mergeCell ref="A43:A45"/>
    <mergeCell ref="I43:I45"/>
    <mergeCell ref="J46:J49"/>
    <mergeCell ref="A46:A49"/>
    <mergeCell ref="A58:A61"/>
    <mergeCell ref="J58:J61"/>
    <mergeCell ref="A62:A64"/>
    <mergeCell ref="J62:J64"/>
    <mergeCell ref="A65:A68"/>
    <mergeCell ref="B32:C32"/>
    <mergeCell ref="B33:C33"/>
    <mergeCell ref="B42:C42"/>
    <mergeCell ref="B50:C50"/>
    <mergeCell ref="B51:C51"/>
    <mergeCell ref="E9:F9"/>
    <mergeCell ref="A4:N4"/>
    <mergeCell ref="A6:C6"/>
    <mergeCell ref="D6:N6"/>
    <mergeCell ref="A7:C7"/>
    <mergeCell ref="D7:N7"/>
    <mergeCell ref="G9:N9"/>
    <mergeCell ref="A12:C12"/>
    <mergeCell ref="A31:C31"/>
    <mergeCell ref="A1:C1"/>
    <mergeCell ref="D1:N1"/>
    <mergeCell ref="A2:C2"/>
    <mergeCell ref="D2:N2"/>
    <mergeCell ref="A3:C3"/>
    <mergeCell ref="D3:N3"/>
    <mergeCell ref="G10:H10"/>
    <mergeCell ref="I10:J10"/>
    <mergeCell ref="K10:L10"/>
    <mergeCell ref="M10:N10"/>
    <mergeCell ref="A9:A11"/>
    <mergeCell ref="B9:B11"/>
    <mergeCell ref="C9:C11"/>
    <mergeCell ref="D9:D11"/>
    <mergeCell ref="K65:K68"/>
    <mergeCell ref="A77:A80"/>
    <mergeCell ref="B70:C70"/>
    <mergeCell ref="B76:C76"/>
    <mergeCell ref="L77:L80"/>
    <mergeCell ref="A81:A84"/>
    <mergeCell ref="M81:M84"/>
    <mergeCell ref="A85:A87"/>
    <mergeCell ref="M85:M87"/>
    <mergeCell ref="A101:N101"/>
    <mergeCell ref="A88:A90"/>
    <mergeCell ref="M88:M90"/>
    <mergeCell ref="A94:A96"/>
    <mergeCell ref="N94:N96"/>
    <mergeCell ref="A97:A99"/>
    <mergeCell ref="N97:N99"/>
    <mergeCell ref="A100:C100"/>
  </mergeCells>
  <printOptions horizontalCentered="1"/>
  <pageMargins left="0.77" right="0.41" top="0.61" bottom="0.75" header="0.28000000000000003" footer="0.3"/>
  <pageSetup paperSize="9" scale="78" orientation="portrait" r:id="rId1"/>
  <headerFooter>
    <oddFooter>&amp;R&amp;P</oddFooter>
  </headerFooter>
  <rowBreaks count="1" manualBreakCount="1">
    <brk id="54" max="13" man="1"/>
  </rowBreaks>
  <colBreaks count="1" manualBreakCount="1">
    <brk id="1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8"/>
  <sheetViews>
    <sheetView tabSelected="1" topLeftCell="A4" workbookViewId="0">
      <selection activeCell="O12" sqref="O12"/>
    </sheetView>
  </sheetViews>
  <sheetFormatPr defaultRowHeight="12.75" x14ac:dyDescent="0.2"/>
  <cols>
    <col min="1" max="1" width="5.28515625" bestFit="1" customWidth="1"/>
    <col min="2" max="2" width="11.42578125" customWidth="1"/>
    <col min="3" max="3" width="37.42578125" bestFit="1" customWidth="1"/>
    <col min="5" max="5" width="12.5703125" customWidth="1"/>
    <col min="6" max="14" width="4.140625" customWidth="1"/>
  </cols>
  <sheetData>
    <row r="1" spans="1:25" s="2" customFormat="1" ht="16.5" x14ac:dyDescent="0.25">
      <c r="A1" s="296" t="s">
        <v>54</v>
      </c>
      <c r="B1" s="296"/>
      <c r="C1" s="296"/>
      <c r="D1" s="297" t="s">
        <v>55</v>
      </c>
      <c r="E1" s="297"/>
      <c r="F1" s="297"/>
      <c r="G1" s="297"/>
      <c r="H1" s="297"/>
      <c r="I1" s="297"/>
      <c r="J1" s="297"/>
      <c r="K1" s="297"/>
      <c r="L1" s="297"/>
      <c r="M1" s="297"/>
      <c r="N1" s="297"/>
      <c r="O1" s="125"/>
      <c r="P1" s="125"/>
      <c r="Q1" s="125"/>
      <c r="R1" s="125"/>
      <c r="S1" s="125"/>
      <c r="T1" s="125"/>
      <c r="U1" s="125"/>
      <c r="V1" s="125"/>
      <c r="W1" s="125"/>
      <c r="X1" s="125"/>
      <c r="Y1" s="125"/>
    </row>
    <row r="2" spans="1:25" s="2" customFormat="1" ht="16.5" x14ac:dyDescent="0.25">
      <c r="A2" s="297" t="s">
        <v>182</v>
      </c>
      <c r="B2" s="297"/>
      <c r="C2" s="297"/>
      <c r="D2" s="298" t="s">
        <v>56</v>
      </c>
      <c r="E2" s="298"/>
      <c r="F2" s="298"/>
      <c r="G2" s="298"/>
      <c r="H2" s="298"/>
      <c r="I2" s="298"/>
      <c r="J2" s="298"/>
      <c r="K2" s="298"/>
      <c r="L2" s="298"/>
      <c r="M2" s="298"/>
      <c r="N2" s="298"/>
      <c r="O2" s="125"/>
      <c r="P2" s="125"/>
      <c r="Q2" s="125"/>
      <c r="R2" s="125"/>
      <c r="S2" s="125"/>
      <c r="T2" s="125"/>
      <c r="U2" s="125"/>
      <c r="V2" s="125"/>
      <c r="W2" s="125"/>
      <c r="X2" s="125"/>
      <c r="Y2" s="125"/>
    </row>
    <row r="3" spans="1:25" s="2" customFormat="1" ht="12" customHeight="1" x14ac:dyDescent="0.25">
      <c r="A3" s="299"/>
      <c r="B3" s="299"/>
      <c r="C3" s="299"/>
      <c r="D3" s="299"/>
      <c r="E3" s="299"/>
      <c r="F3" s="299"/>
      <c r="G3" s="299"/>
      <c r="H3" s="299"/>
      <c r="I3" s="299"/>
      <c r="J3" s="299"/>
      <c r="K3" s="299"/>
      <c r="L3" s="299"/>
      <c r="M3" s="299"/>
      <c r="N3" s="299"/>
      <c r="O3" s="125"/>
      <c r="P3" s="125"/>
      <c r="Q3" s="125"/>
      <c r="R3" s="125"/>
      <c r="S3" s="125"/>
      <c r="T3" s="125"/>
      <c r="U3" s="125"/>
      <c r="V3" s="125"/>
      <c r="W3" s="125"/>
      <c r="X3" s="125"/>
      <c r="Y3" s="125"/>
    </row>
    <row r="4" spans="1:25" s="2" customFormat="1" ht="20.25" x14ac:dyDescent="0.3">
      <c r="A4" s="247" t="s">
        <v>183</v>
      </c>
      <c r="B4" s="247"/>
      <c r="C4" s="247"/>
      <c r="D4" s="247"/>
      <c r="E4" s="247"/>
      <c r="F4" s="247"/>
      <c r="G4" s="247"/>
      <c r="H4" s="247"/>
      <c r="I4" s="247"/>
      <c r="J4" s="247"/>
      <c r="K4" s="247"/>
      <c r="L4" s="247"/>
      <c r="M4" s="247"/>
      <c r="N4" s="247"/>
      <c r="O4" s="125"/>
      <c r="P4" s="125"/>
      <c r="Q4" s="125"/>
      <c r="R4" s="125"/>
      <c r="S4" s="125"/>
      <c r="T4" s="125"/>
      <c r="U4" s="125"/>
      <c r="V4" s="125"/>
      <c r="W4" s="125"/>
      <c r="X4" s="125"/>
      <c r="Y4" s="125"/>
    </row>
    <row r="5" spans="1:25" s="2" customFormat="1" ht="3" hidden="1" customHeight="1" x14ac:dyDescent="0.25">
      <c r="A5" s="126"/>
      <c r="B5" s="53"/>
      <c r="C5" s="126"/>
      <c r="D5" s="126"/>
      <c r="E5" s="126"/>
      <c r="F5" s="126"/>
      <c r="G5" s="126"/>
      <c r="H5" s="126"/>
      <c r="I5" s="126"/>
      <c r="J5" s="126"/>
      <c r="K5" s="126"/>
      <c r="L5" s="126"/>
      <c r="M5" s="126"/>
      <c r="N5" s="126"/>
      <c r="O5" s="125"/>
      <c r="P5" s="125"/>
      <c r="Q5" s="125"/>
      <c r="R5" s="125"/>
      <c r="S5" s="125"/>
      <c r="T5" s="125"/>
      <c r="U5" s="125"/>
      <c r="V5" s="125"/>
      <c r="W5" s="125"/>
      <c r="X5" s="125"/>
      <c r="Y5" s="125"/>
    </row>
    <row r="6" spans="1:25" s="2" customFormat="1" ht="21" customHeight="1" x14ac:dyDescent="0.25">
      <c r="B6" s="54" t="s">
        <v>180</v>
      </c>
      <c r="C6" s="54"/>
      <c r="D6" s="54"/>
      <c r="E6" s="54" t="s">
        <v>184</v>
      </c>
      <c r="F6" s="54"/>
      <c r="G6" s="54"/>
      <c r="H6" s="54"/>
      <c r="I6" s="54"/>
      <c r="J6" s="54"/>
      <c r="K6" s="54"/>
      <c r="L6" s="54"/>
      <c r="M6" s="54"/>
      <c r="N6" s="54"/>
      <c r="O6" s="125"/>
      <c r="P6" s="125"/>
      <c r="Q6" s="125"/>
      <c r="R6" s="125"/>
      <c r="S6" s="125"/>
      <c r="T6" s="125"/>
      <c r="U6" s="125"/>
      <c r="V6" s="125"/>
      <c r="W6" s="125"/>
      <c r="X6" s="125"/>
      <c r="Y6" s="125"/>
    </row>
    <row r="7" spans="1:25" s="2" customFormat="1" ht="21" customHeight="1" x14ac:dyDescent="0.25">
      <c r="B7" s="54" t="s">
        <v>136</v>
      </c>
      <c r="C7" s="54"/>
      <c r="E7" s="54" t="s">
        <v>185</v>
      </c>
      <c r="F7" s="54"/>
      <c r="G7" s="54"/>
      <c r="H7" s="54"/>
      <c r="I7" s="54"/>
      <c r="J7" s="54"/>
      <c r="K7" s="54"/>
      <c r="L7" s="54"/>
      <c r="M7" s="54"/>
      <c r="N7" s="54"/>
      <c r="O7" s="125"/>
      <c r="P7" s="125"/>
      <c r="Q7" s="125"/>
      <c r="R7" s="125"/>
      <c r="S7" s="125"/>
      <c r="T7" s="125"/>
      <c r="U7" s="125"/>
      <c r="V7" s="125"/>
      <c r="W7" s="125"/>
      <c r="X7" s="125"/>
      <c r="Y7" s="125"/>
    </row>
    <row r="8" spans="1:25" s="2" customFormat="1" ht="10.5" customHeight="1" x14ac:dyDescent="0.25">
      <c r="B8" s="55"/>
      <c r="D8" s="125"/>
      <c r="E8" s="125"/>
      <c r="F8" s="125"/>
      <c r="G8" s="125"/>
      <c r="H8" s="125"/>
      <c r="I8" s="125"/>
      <c r="J8" s="125"/>
      <c r="K8" s="125"/>
      <c r="L8" s="125"/>
      <c r="M8" s="125"/>
      <c r="N8" s="125"/>
      <c r="O8" s="125"/>
      <c r="P8" s="125"/>
      <c r="Q8" s="125"/>
      <c r="R8" s="125"/>
      <c r="S8" s="125"/>
      <c r="T8" s="125"/>
      <c r="U8" s="125"/>
      <c r="V8" s="125"/>
      <c r="W8" s="125"/>
      <c r="X8" s="125"/>
      <c r="Y8" s="125"/>
    </row>
    <row r="9" spans="1:25" ht="16.5" x14ac:dyDescent="0.2">
      <c r="A9" s="293" t="s">
        <v>15</v>
      </c>
      <c r="B9" s="293" t="s">
        <v>14</v>
      </c>
      <c r="C9" s="293" t="s">
        <v>13</v>
      </c>
      <c r="D9" s="294" t="s">
        <v>12</v>
      </c>
      <c r="E9" s="294" t="s">
        <v>186</v>
      </c>
      <c r="F9" s="293" t="s">
        <v>58</v>
      </c>
      <c r="G9" s="293"/>
      <c r="H9" s="293"/>
      <c r="I9" s="293"/>
      <c r="J9" s="293"/>
      <c r="K9" s="293"/>
      <c r="L9" s="293"/>
      <c r="M9" s="293"/>
      <c r="N9" s="293"/>
    </row>
    <row r="10" spans="1:25" ht="16.5" x14ac:dyDescent="0.2">
      <c r="A10" s="293"/>
      <c r="B10" s="293"/>
      <c r="C10" s="293"/>
      <c r="D10" s="294"/>
      <c r="E10" s="294"/>
      <c r="F10" s="293" t="s">
        <v>59</v>
      </c>
      <c r="G10" s="293"/>
      <c r="H10" s="293" t="s">
        <v>22</v>
      </c>
      <c r="I10" s="293"/>
      <c r="J10" s="293" t="s">
        <v>4</v>
      </c>
      <c r="K10" s="293"/>
      <c r="L10" s="293" t="s">
        <v>3</v>
      </c>
      <c r="M10" s="293"/>
      <c r="N10" s="128" t="s">
        <v>187</v>
      </c>
    </row>
    <row r="11" spans="1:25" ht="16.5" x14ac:dyDescent="0.2">
      <c r="A11" s="293"/>
      <c r="B11" s="293"/>
      <c r="C11" s="293"/>
      <c r="D11" s="294"/>
      <c r="E11" s="294"/>
      <c r="F11" s="127">
        <v>1</v>
      </c>
      <c r="G11" s="127">
        <v>2</v>
      </c>
      <c r="H11" s="127">
        <v>3</v>
      </c>
      <c r="I11" s="127">
        <v>4</v>
      </c>
      <c r="J11" s="127">
        <v>5</v>
      </c>
      <c r="K11" s="127">
        <v>6</v>
      </c>
      <c r="L11" s="127">
        <v>7</v>
      </c>
      <c r="M11" s="127">
        <v>8</v>
      </c>
      <c r="N11" s="128">
        <v>9</v>
      </c>
    </row>
    <row r="12" spans="1:25" ht="17.25" x14ac:dyDescent="0.3">
      <c r="A12" s="56" t="s">
        <v>188</v>
      </c>
      <c r="B12" s="295" t="s">
        <v>189</v>
      </c>
      <c r="C12" s="295"/>
      <c r="D12" s="127">
        <v>48</v>
      </c>
      <c r="E12" s="57"/>
      <c r="F12" s="58"/>
      <c r="G12" s="58"/>
      <c r="H12" s="58"/>
      <c r="I12" s="58"/>
      <c r="J12" s="58"/>
      <c r="K12" s="58"/>
      <c r="L12" s="58"/>
      <c r="M12" s="58"/>
      <c r="N12" s="59"/>
    </row>
    <row r="13" spans="1:25" ht="16.5" x14ac:dyDescent="0.2">
      <c r="A13" s="60">
        <v>1</v>
      </c>
      <c r="B13" s="61"/>
      <c r="C13" s="61" t="s">
        <v>190</v>
      </c>
      <c r="D13" s="62">
        <v>48</v>
      </c>
      <c r="E13" s="62" t="s">
        <v>191</v>
      </c>
      <c r="F13" s="127" t="s">
        <v>23</v>
      </c>
      <c r="G13" s="127" t="s">
        <v>23</v>
      </c>
      <c r="H13" s="127"/>
      <c r="I13" s="127"/>
      <c r="J13" s="127"/>
      <c r="K13" s="127"/>
      <c r="L13" s="127"/>
      <c r="M13" s="127"/>
      <c r="N13" s="59"/>
    </row>
    <row r="14" spans="1:25" ht="17.25" x14ac:dyDescent="0.3">
      <c r="A14" s="56" t="s">
        <v>192</v>
      </c>
      <c r="B14" s="295" t="s">
        <v>193</v>
      </c>
      <c r="C14" s="295"/>
      <c r="D14" s="127"/>
      <c r="E14" s="57"/>
      <c r="F14" s="58"/>
      <c r="G14" s="58"/>
      <c r="H14" s="58"/>
      <c r="I14" s="58"/>
      <c r="J14" s="58"/>
      <c r="K14" s="58"/>
      <c r="L14" s="58"/>
      <c r="M14" s="58"/>
      <c r="N14" s="59"/>
    </row>
    <row r="15" spans="1:25" ht="16.5" x14ac:dyDescent="0.2">
      <c r="A15" s="127" t="s">
        <v>194</v>
      </c>
      <c r="B15" s="295" t="s">
        <v>195</v>
      </c>
      <c r="C15" s="295"/>
      <c r="D15" s="127">
        <v>22</v>
      </c>
      <c r="E15" s="62"/>
      <c r="F15" s="127"/>
      <c r="G15" s="127"/>
      <c r="H15" s="127"/>
      <c r="I15" s="127"/>
      <c r="J15" s="127"/>
      <c r="K15" s="127"/>
      <c r="L15" s="127"/>
      <c r="M15" s="127"/>
      <c r="N15" s="59"/>
    </row>
    <row r="16" spans="1:25" ht="33" x14ac:dyDescent="0.2">
      <c r="A16" s="59">
        <v>1</v>
      </c>
      <c r="B16" s="300" t="s">
        <v>153</v>
      </c>
      <c r="C16" s="64" t="s">
        <v>266</v>
      </c>
      <c r="D16" s="301">
        <v>3</v>
      </c>
      <c r="E16" s="302" t="s">
        <v>196</v>
      </c>
      <c r="F16" s="62">
        <v>3</v>
      </c>
      <c r="G16" s="62"/>
      <c r="H16" s="62"/>
      <c r="I16" s="62"/>
      <c r="J16" s="301"/>
      <c r="K16" s="65"/>
      <c r="L16" s="65"/>
      <c r="M16" s="66"/>
      <c r="N16" s="66"/>
    </row>
    <row r="17" spans="1:14" ht="49.5" x14ac:dyDescent="0.2">
      <c r="A17" s="59">
        <v>2</v>
      </c>
      <c r="B17" s="300" t="s">
        <v>146</v>
      </c>
      <c r="C17" s="64" t="s">
        <v>267</v>
      </c>
      <c r="D17" s="301">
        <v>2</v>
      </c>
      <c r="E17" s="302" t="s">
        <v>196</v>
      </c>
      <c r="F17" s="62"/>
      <c r="G17" s="62">
        <v>2</v>
      </c>
      <c r="H17" s="62"/>
      <c r="I17" s="62"/>
      <c r="J17" s="301"/>
      <c r="K17" s="65"/>
      <c r="L17" s="65"/>
      <c r="M17" s="66"/>
      <c r="N17" s="66"/>
    </row>
    <row r="18" spans="1:14" ht="33" x14ac:dyDescent="0.2">
      <c r="A18" s="59">
        <v>3</v>
      </c>
      <c r="B18" s="303" t="s">
        <v>147</v>
      </c>
      <c r="C18" s="64" t="s">
        <v>197</v>
      </c>
      <c r="D18" s="304">
        <v>2</v>
      </c>
      <c r="E18" s="302" t="s">
        <v>196</v>
      </c>
      <c r="F18" s="62"/>
      <c r="G18" s="62"/>
      <c r="H18" s="62">
        <v>2</v>
      </c>
      <c r="I18" s="62"/>
      <c r="J18" s="301"/>
      <c r="K18" s="65"/>
      <c r="L18" s="65"/>
      <c r="M18" s="66"/>
      <c r="N18" s="66"/>
    </row>
    <row r="19" spans="1:14" ht="33" x14ac:dyDescent="0.2">
      <c r="A19" s="59">
        <v>4</v>
      </c>
      <c r="B19" s="300" t="s">
        <v>50</v>
      </c>
      <c r="C19" s="67" t="s">
        <v>268</v>
      </c>
      <c r="D19" s="305">
        <v>2</v>
      </c>
      <c r="E19" s="302" t="s">
        <v>196</v>
      </c>
      <c r="F19" s="62"/>
      <c r="G19" s="69"/>
      <c r="H19" s="62"/>
      <c r="I19" s="62">
        <v>2</v>
      </c>
      <c r="J19" s="301"/>
      <c r="K19" s="65"/>
      <c r="L19" s="65"/>
      <c r="M19" s="66"/>
      <c r="N19" s="66"/>
    </row>
    <row r="20" spans="1:14" ht="49.5" x14ac:dyDescent="0.2">
      <c r="A20" s="59">
        <v>5</v>
      </c>
      <c r="B20" s="306" t="s">
        <v>154</v>
      </c>
      <c r="C20" s="307" t="s">
        <v>269</v>
      </c>
      <c r="D20" s="308">
        <v>2</v>
      </c>
      <c r="E20" s="302" t="s">
        <v>196</v>
      </c>
      <c r="F20" s="309"/>
      <c r="G20" s="69"/>
      <c r="H20" s="62"/>
      <c r="I20" s="62"/>
      <c r="J20" s="301">
        <v>2</v>
      </c>
      <c r="K20" s="65"/>
      <c r="L20" s="65"/>
      <c r="M20" s="66"/>
      <c r="N20" s="66"/>
    </row>
    <row r="21" spans="1:14" ht="16.5" x14ac:dyDescent="0.2">
      <c r="A21" s="59">
        <v>6</v>
      </c>
      <c r="B21" s="306" t="s">
        <v>198</v>
      </c>
      <c r="C21" s="310" t="s">
        <v>199</v>
      </c>
      <c r="D21" s="309">
        <v>4</v>
      </c>
      <c r="E21" s="302" t="s">
        <v>191</v>
      </c>
      <c r="F21" s="301"/>
      <c r="G21" s="309"/>
      <c r="H21" s="309"/>
      <c r="I21" s="309"/>
      <c r="J21" s="309">
        <v>4</v>
      </c>
      <c r="K21" s="66"/>
      <c r="L21" s="66"/>
      <c r="M21" s="66"/>
      <c r="N21" s="66"/>
    </row>
    <row r="22" spans="1:14" ht="33" x14ac:dyDescent="0.25">
      <c r="A22" s="59">
        <v>7</v>
      </c>
      <c r="B22" s="306" t="s">
        <v>200</v>
      </c>
      <c r="C22" s="310" t="s">
        <v>201</v>
      </c>
      <c r="D22" s="309">
        <v>4</v>
      </c>
      <c r="E22" s="302" t="s">
        <v>191</v>
      </c>
      <c r="F22" s="301"/>
      <c r="G22" s="309"/>
      <c r="H22" s="309"/>
      <c r="I22" s="309">
        <v>4</v>
      </c>
      <c r="J22" s="311"/>
      <c r="K22" s="66"/>
      <c r="L22" s="66"/>
      <c r="M22" s="66"/>
      <c r="N22" s="66"/>
    </row>
    <row r="23" spans="1:14" ht="33" x14ac:dyDescent="0.2">
      <c r="A23" s="59">
        <v>8</v>
      </c>
      <c r="B23" s="306" t="s">
        <v>270</v>
      </c>
      <c r="C23" s="310" t="s">
        <v>202</v>
      </c>
      <c r="D23" s="309">
        <v>3</v>
      </c>
      <c r="E23" s="302" t="s">
        <v>191</v>
      </c>
      <c r="F23" s="301"/>
      <c r="G23" s="309"/>
      <c r="H23" s="309">
        <v>3</v>
      </c>
      <c r="I23" s="309"/>
      <c r="J23" s="309"/>
      <c r="K23" s="66"/>
      <c r="L23" s="66"/>
      <c r="M23" s="66"/>
      <c r="N23" s="66"/>
    </row>
    <row r="24" spans="1:14" ht="16.5" x14ac:dyDescent="0.2">
      <c r="A24" s="59">
        <v>9</v>
      </c>
      <c r="B24" s="63" t="s">
        <v>32</v>
      </c>
      <c r="C24" s="63" t="s">
        <v>31</v>
      </c>
      <c r="D24" s="62" t="s">
        <v>26</v>
      </c>
      <c r="E24" s="62" t="s">
        <v>196</v>
      </c>
      <c r="F24" s="66"/>
      <c r="G24" s="66"/>
      <c r="H24" s="66"/>
      <c r="I24" s="66"/>
      <c r="J24" s="66"/>
      <c r="K24" s="66"/>
      <c r="L24" s="66"/>
      <c r="M24" s="66"/>
      <c r="N24" s="66"/>
    </row>
    <row r="25" spans="1:14" ht="16.5" x14ac:dyDescent="0.2">
      <c r="A25" s="59">
        <v>10</v>
      </c>
      <c r="B25" s="63" t="s">
        <v>30</v>
      </c>
      <c r="C25" s="63" t="s">
        <v>29</v>
      </c>
      <c r="D25" s="62" t="s">
        <v>26</v>
      </c>
      <c r="E25" s="62" t="s">
        <v>196</v>
      </c>
      <c r="F25" s="66"/>
      <c r="G25" s="66"/>
      <c r="H25" s="66"/>
      <c r="I25" s="66"/>
      <c r="J25" s="66"/>
      <c r="K25" s="66"/>
      <c r="L25" s="66"/>
      <c r="M25" s="66"/>
      <c r="N25" s="66"/>
    </row>
    <row r="26" spans="1:14" ht="16.5" x14ac:dyDescent="0.2">
      <c r="A26" s="59">
        <v>11</v>
      </c>
      <c r="B26" s="63" t="s">
        <v>28</v>
      </c>
      <c r="C26" s="63" t="s">
        <v>27</v>
      </c>
      <c r="D26" s="62" t="s">
        <v>26</v>
      </c>
      <c r="E26" s="62" t="s">
        <v>196</v>
      </c>
      <c r="F26" s="66"/>
      <c r="G26" s="66"/>
      <c r="H26" s="66"/>
      <c r="I26" s="66"/>
      <c r="J26" s="66"/>
      <c r="K26" s="66"/>
      <c r="L26" s="66"/>
      <c r="M26" s="66"/>
      <c r="N26" s="66"/>
    </row>
    <row r="27" spans="1:14" ht="16.5" x14ac:dyDescent="0.2">
      <c r="A27" s="68">
        <v>12</v>
      </c>
      <c r="B27" s="63"/>
      <c r="C27" s="63" t="s">
        <v>25</v>
      </c>
      <c r="D27" s="62" t="s">
        <v>24</v>
      </c>
      <c r="E27" s="62" t="s">
        <v>196</v>
      </c>
      <c r="F27" s="127"/>
      <c r="G27" s="127"/>
      <c r="H27" s="127" t="s">
        <v>23</v>
      </c>
      <c r="I27" s="127"/>
      <c r="J27" s="127"/>
      <c r="K27" s="127"/>
      <c r="L27" s="127"/>
      <c r="M27" s="127"/>
      <c r="N27" s="62"/>
    </row>
    <row r="28" spans="1:14" ht="16.5" x14ac:dyDescent="0.2">
      <c r="A28" s="128" t="s">
        <v>22</v>
      </c>
      <c r="B28" s="290" t="s">
        <v>203</v>
      </c>
      <c r="C28" s="290"/>
      <c r="D28" s="127">
        <v>95</v>
      </c>
      <c r="E28" s="69"/>
      <c r="F28" s="70"/>
      <c r="G28" s="66"/>
      <c r="H28" s="66"/>
      <c r="I28" s="66"/>
      <c r="J28" s="66"/>
      <c r="K28" s="66"/>
      <c r="L28" s="66"/>
      <c r="M28" s="66"/>
      <c r="N28" s="66"/>
    </row>
    <row r="29" spans="1:14" ht="17.25" x14ac:dyDescent="0.2">
      <c r="A29" s="71" t="s">
        <v>204</v>
      </c>
      <c r="B29" s="292" t="s">
        <v>205</v>
      </c>
      <c r="C29" s="292"/>
      <c r="D29" s="72">
        <v>32</v>
      </c>
      <c r="E29" s="69"/>
      <c r="F29" s="70"/>
      <c r="G29" s="66"/>
      <c r="H29" s="66"/>
      <c r="I29" s="66"/>
      <c r="J29" s="66"/>
      <c r="K29" s="66"/>
      <c r="L29" s="66"/>
      <c r="M29" s="66"/>
      <c r="N29" s="66"/>
    </row>
    <row r="30" spans="1:14" ht="16.5" x14ac:dyDescent="0.2">
      <c r="A30" s="59">
        <v>13</v>
      </c>
      <c r="B30" s="69" t="s">
        <v>206</v>
      </c>
      <c r="C30" s="67" t="s">
        <v>271</v>
      </c>
      <c r="D30" s="312">
        <v>4</v>
      </c>
      <c r="E30" s="302" t="s">
        <v>191</v>
      </c>
      <c r="F30" s="66"/>
      <c r="G30" s="66"/>
      <c r="H30" s="62">
        <v>4</v>
      </c>
      <c r="I30" s="66"/>
      <c r="J30" s="66"/>
      <c r="K30" s="66"/>
      <c r="L30" s="66"/>
      <c r="M30" s="66"/>
      <c r="N30" s="66"/>
    </row>
    <row r="31" spans="1:14" ht="16.5" x14ac:dyDescent="0.2">
      <c r="A31" s="59">
        <v>14</v>
      </c>
      <c r="B31" s="63" t="s">
        <v>272</v>
      </c>
      <c r="C31" s="67" t="s">
        <v>207</v>
      </c>
      <c r="D31" s="312">
        <v>4</v>
      </c>
      <c r="E31" s="302" t="s">
        <v>191</v>
      </c>
      <c r="F31" s="66"/>
      <c r="G31" s="66"/>
      <c r="H31" s="66"/>
      <c r="I31" s="62">
        <v>4</v>
      </c>
      <c r="J31" s="66"/>
      <c r="K31" s="66"/>
      <c r="L31" s="66"/>
      <c r="M31" s="66"/>
      <c r="N31" s="66"/>
    </row>
    <row r="32" spans="1:14" ht="33" x14ac:dyDescent="0.2">
      <c r="A32" s="59">
        <v>15</v>
      </c>
      <c r="B32" s="69" t="s">
        <v>208</v>
      </c>
      <c r="C32" s="67" t="s">
        <v>209</v>
      </c>
      <c r="D32" s="312">
        <v>4</v>
      </c>
      <c r="E32" s="302" t="s">
        <v>191</v>
      </c>
      <c r="F32" s="66"/>
      <c r="G32" s="62">
        <v>4</v>
      </c>
      <c r="H32" s="66"/>
      <c r="I32" s="66"/>
      <c r="J32" s="66"/>
      <c r="K32" s="66"/>
      <c r="L32" s="66"/>
      <c r="M32" s="66"/>
      <c r="N32" s="66"/>
    </row>
    <row r="33" spans="1:14" ht="16.5" x14ac:dyDescent="0.2">
      <c r="A33" s="59">
        <v>16</v>
      </c>
      <c r="B33" s="69" t="s">
        <v>210</v>
      </c>
      <c r="C33" s="67" t="s">
        <v>211</v>
      </c>
      <c r="D33" s="312">
        <v>4</v>
      </c>
      <c r="E33" s="302" t="s">
        <v>191</v>
      </c>
      <c r="F33" s="66"/>
      <c r="G33" s="66"/>
      <c r="H33" s="66"/>
      <c r="I33" s="62"/>
      <c r="J33" s="62">
        <v>4</v>
      </c>
      <c r="K33" s="66"/>
      <c r="L33" s="66"/>
      <c r="M33" s="66"/>
      <c r="N33" s="66"/>
    </row>
    <row r="34" spans="1:14" ht="16.5" x14ac:dyDescent="0.2">
      <c r="A34" s="59">
        <v>17</v>
      </c>
      <c r="B34" s="69" t="s">
        <v>212</v>
      </c>
      <c r="C34" s="67" t="s">
        <v>213</v>
      </c>
      <c r="D34" s="312">
        <v>4</v>
      </c>
      <c r="E34" s="302" t="s">
        <v>191</v>
      </c>
      <c r="F34" s="66"/>
      <c r="G34" s="66"/>
      <c r="H34" s="62">
        <v>4</v>
      </c>
      <c r="I34" s="66"/>
      <c r="J34" s="66"/>
      <c r="K34" s="66"/>
      <c r="L34" s="66"/>
      <c r="M34" s="66"/>
      <c r="N34" s="66"/>
    </row>
    <row r="35" spans="1:14" ht="33" x14ac:dyDescent="0.2">
      <c r="A35" s="59">
        <v>18</v>
      </c>
      <c r="B35" s="69" t="s">
        <v>214</v>
      </c>
      <c r="C35" s="67" t="s">
        <v>215</v>
      </c>
      <c r="D35" s="312">
        <v>4</v>
      </c>
      <c r="E35" s="302" t="s">
        <v>191</v>
      </c>
      <c r="F35" s="66"/>
      <c r="G35" s="66"/>
      <c r="H35" s="62">
        <v>4</v>
      </c>
      <c r="I35" s="66"/>
      <c r="J35" s="66"/>
      <c r="K35" s="66"/>
      <c r="L35" s="66"/>
      <c r="M35" s="66"/>
      <c r="N35" s="66"/>
    </row>
    <row r="36" spans="1:14" ht="33" x14ac:dyDescent="0.2">
      <c r="A36" s="59">
        <v>19</v>
      </c>
      <c r="B36" s="69" t="s">
        <v>216</v>
      </c>
      <c r="C36" s="313" t="s">
        <v>217</v>
      </c>
      <c r="D36" s="312">
        <v>4</v>
      </c>
      <c r="E36" s="302" t="s">
        <v>191</v>
      </c>
      <c r="F36" s="66"/>
      <c r="G36" s="66"/>
      <c r="H36" s="66"/>
      <c r="I36" s="62">
        <v>4</v>
      </c>
      <c r="J36" s="66"/>
      <c r="K36" s="66"/>
      <c r="L36" s="66"/>
      <c r="M36" s="66"/>
      <c r="N36" s="66"/>
    </row>
    <row r="37" spans="1:14" ht="33" x14ac:dyDescent="0.25">
      <c r="A37" s="59">
        <v>20</v>
      </c>
      <c r="B37" s="69" t="s">
        <v>218</v>
      </c>
      <c r="C37" s="314" t="s">
        <v>219</v>
      </c>
      <c r="D37" s="312">
        <v>4</v>
      </c>
      <c r="E37" s="302" t="s">
        <v>191</v>
      </c>
      <c r="F37" s="66"/>
      <c r="G37" s="66"/>
      <c r="H37" s="66"/>
      <c r="I37" s="62">
        <v>4</v>
      </c>
      <c r="J37" s="66"/>
      <c r="K37" s="66"/>
      <c r="L37" s="66"/>
      <c r="M37" s="66"/>
      <c r="N37" s="66"/>
    </row>
    <row r="38" spans="1:14" ht="17.25" x14ac:dyDescent="0.2">
      <c r="A38" s="71" t="s">
        <v>220</v>
      </c>
      <c r="B38" s="289" t="s">
        <v>221</v>
      </c>
      <c r="C38" s="289"/>
      <c r="D38" s="72">
        <v>28</v>
      </c>
      <c r="E38" s="69"/>
      <c r="F38" s="70"/>
      <c r="G38" s="66"/>
      <c r="H38" s="66"/>
      <c r="I38" s="66"/>
      <c r="J38" s="66"/>
      <c r="K38" s="66"/>
      <c r="L38" s="66"/>
      <c r="M38" s="66"/>
      <c r="N38" s="66"/>
    </row>
    <row r="39" spans="1:14" ht="16.5" x14ac:dyDescent="0.2">
      <c r="A39" s="128"/>
      <c r="B39" s="290" t="s">
        <v>222</v>
      </c>
      <c r="C39" s="290"/>
      <c r="D39" s="127">
        <v>24</v>
      </c>
      <c r="E39" s="69"/>
      <c r="F39" s="70"/>
      <c r="G39" s="66"/>
      <c r="H39" s="66"/>
      <c r="I39" s="66"/>
      <c r="J39" s="66"/>
      <c r="K39" s="66"/>
      <c r="L39" s="66"/>
      <c r="M39" s="66"/>
      <c r="N39" s="66"/>
    </row>
    <row r="40" spans="1:14" ht="49.5" x14ac:dyDescent="0.2">
      <c r="A40" s="59">
        <v>21</v>
      </c>
      <c r="B40" s="63" t="s">
        <v>223</v>
      </c>
      <c r="C40" s="63" t="s">
        <v>224</v>
      </c>
      <c r="D40" s="62">
        <v>4</v>
      </c>
      <c r="E40" s="62" t="s">
        <v>191</v>
      </c>
      <c r="F40" s="69"/>
      <c r="G40" s="69"/>
      <c r="H40" s="69"/>
      <c r="I40" s="69"/>
      <c r="J40" s="62">
        <v>4</v>
      </c>
      <c r="K40" s="62"/>
      <c r="L40" s="62"/>
      <c r="M40" s="62"/>
      <c r="N40" s="62"/>
    </row>
    <row r="41" spans="1:14" ht="33" x14ac:dyDescent="0.2">
      <c r="A41" s="59">
        <v>22</v>
      </c>
      <c r="B41" s="63" t="s">
        <v>273</v>
      </c>
      <c r="C41" s="63" t="s">
        <v>225</v>
      </c>
      <c r="D41" s="62">
        <v>4</v>
      </c>
      <c r="E41" s="62" t="s">
        <v>191</v>
      </c>
      <c r="F41" s="66"/>
      <c r="G41" s="66"/>
      <c r="H41" s="66"/>
      <c r="I41" s="66"/>
      <c r="J41" s="62">
        <v>4</v>
      </c>
      <c r="K41" s="62"/>
      <c r="L41" s="62"/>
      <c r="M41" s="62"/>
      <c r="N41" s="62"/>
    </row>
    <row r="42" spans="1:14" ht="33" x14ac:dyDescent="0.2">
      <c r="A42" s="59">
        <v>23</v>
      </c>
      <c r="B42" s="63" t="s">
        <v>226</v>
      </c>
      <c r="C42" s="63" t="s">
        <v>227</v>
      </c>
      <c r="D42" s="62">
        <v>4</v>
      </c>
      <c r="E42" s="62" t="s">
        <v>191</v>
      </c>
      <c r="F42" s="66"/>
      <c r="G42" s="66"/>
      <c r="H42" s="66"/>
      <c r="I42" s="66"/>
      <c r="J42" s="62"/>
      <c r="K42" s="62">
        <v>4</v>
      </c>
      <c r="L42" s="62"/>
      <c r="M42" s="62"/>
      <c r="N42" s="62"/>
    </row>
    <row r="43" spans="1:14" ht="33" x14ac:dyDescent="0.2">
      <c r="A43" s="59">
        <v>24</v>
      </c>
      <c r="B43" s="63" t="s">
        <v>228</v>
      </c>
      <c r="C43" s="63" t="s">
        <v>229</v>
      </c>
      <c r="D43" s="62">
        <v>4</v>
      </c>
      <c r="E43" s="62" t="s">
        <v>191</v>
      </c>
      <c r="F43" s="66"/>
      <c r="G43" s="66"/>
      <c r="H43" s="66"/>
      <c r="I43" s="66"/>
      <c r="J43" s="62"/>
      <c r="K43" s="62">
        <v>4</v>
      </c>
      <c r="L43" s="62"/>
      <c r="M43" s="62"/>
      <c r="N43" s="62"/>
    </row>
    <row r="44" spans="1:14" ht="16.5" x14ac:dyDescent="0.2">
      <c r="A44" s="59">
        <v>25</v>
      </c>
      <c r="B44" s="63" t="s">
        <v>230</v>
      </c>
      <c r="C44" s="63" t="s">
        <v>231</v>
      </c>
      <c r="D44" s="62">
        <v>4</v>
      </c>
      <c r="E44" s="62" t="s">
        <v>191</v>
      </c>
      <c r="F44" s="66"/>
      <c r="G44" s="66"/>
      <c r="H44" s="66"/>
      <c r="I44" s="66"/>
      <c r="J44" s="62"/>
      <c r="K44" s="62">
        <v>4</v>
      </c>
      <c r="L44" s="62"/>
      <c r="M44" s="62"/>
      <c r="N44" s="62"/>
    </row>
    <row r="45" spans="1:14" ht="33" x14ac:dyDescent="0.2">
      <c r="A45" s="59">
        <v>26</v>
      </c>
      <c r="B45" s="63" t="s">
        <v>232</v>
      </c>
      <c r="C45" s="63" t="s">
        <v>233</v>
      </c>
      <c r="D45" s="62">
        <v>4</v>
      </c>
      <c r="E45" s="62" t="s">
        <v>191</v>
      </c>
      <c r="F45" s="66"/>
      <c r="G45" s="66"/>
      <c r="H45" s="66"/>
      <c r="I45" s="66"/>
      <c r="J45" s="62"/>
      <c r="K45" s="62">
        <v>4</v>
      </c>
      <c r="L45" s="62"/>
      <c r="M45" s="62"/>
      <c r="N45" s="62"/>
    </row>
    <row r="46" spans="1:14" ht="16.5" x14ac:dyDescent="0.2">
      <c r="A46" s="128"/>
      <c r="B46" s="290" t="s">
        <v>234</v>
      </c>
      <c r="C46" s="290"/>
      <c r="D46" s="127">
        <v>4</v>
      </c>
      <c r="E46" s="69"/>
      <c r="F46" s="70"/>
      <c r="G46" s="66"/>
      <c r="H46" s="66"/>
      <c r="I46" s="66"/>
      <c r="J46" s="62"/>
      <c r="K46" s="62"/>
      <c r="L46" s="62">
        <v>4</v>
      </c>
      <c r="M46" s="62"/>
      <c r="N46" s="62"/>
    </row>
    <row r="47" spans="1:14" ht="49.5" x14ac:dyDescent="0.2">
      <c r="A47" s="59">
        <v>27</v>
      </c>
      <c r="B47" s="63" t="s">
        <v>235</v>
      </c>
      <c r="C47" s="63" t="s">
        <v>236</v>
      </c>
      <c r="D47" s="62">
        <v>4</v>
      </c>
      <c r="E47" s="62" t="s">
        <v>191</v>
      </c>
      <c r="F47" s="66"/>
      <c r="G47" s="66"/>
      <c r="H47" s="66"/>
      <c r="I47" s="66"/>
      <c r="J47" s="62"/>
      <c r="K47" s="62"/>
      <c r="L47" s="62"/>
      <c r="M47" s="62"/>
      <c r="N47" s="62"/>
    </row>
    <row r="48" spans="1:14" ht="49.5" x14ac:dyDescent="0.2">
      <c r="A48" s="59">
        <v>28</v>
      </c>
      <c r="B48" s="63" t="s">
        <v>237</v>
      </c>
      <c r="C48" s="63" t="s">
        <v>238</v>
      </c>
      <c r="D48" s="62">
        <v>4</v>
      </c>
      <c r="E48" s="62" t="s">
        <v>191</v>
      </c>
      <c r="F48" s="66"/>
      <c r="G48" s="66"/>
      <c r="H48" s="66"/>
      <c r="I48" s="66"/>
      <c r="J48" s="62"/>
      <c r="K48" s="62"/>
      <c r="L48" s="62"/>
      <c r="M48" s="62"/>
      <c r="N48" s="62"/>
    </row>
    <row r="49" spans="1:14" ht="33" x14ac:dyDescent="0.2">
      <c r="A49" s="59">
        <v>29</v>
      </c>
      <c r="B49" s="306" t="s">
        <v>274</v>
      </c>
      <c r="C49" s="310" t="s">
        <v>275</v>
      </c>
      <c r="D49" s="309">
        <v>4</v>
      </c>
      <c r="E49" s="309" t="s">
        <v>191</v>
      </c>
      <c r="F49" s="66"/>
      <c r="G49" s="66"/>
      <c r="H49" s="66"/>
      <c r="I49" s="66"/>
      <c r="J49" s="62"/>
      <c r="K49" s="62"/>
      <c r="L49" s="62"/>
      <c r="M49" s="62"/>
      <c r="N49" s="62"/>
    </row>
    <row r="50" spans="1:14" ht="33" x14ac:dyDescent="0.2">
      <c r="A50" s="59">
        <v>30</v>
      </c>
      <c r="B50" s="63" t="s">
        <v>239</v>
      </c>
      <c r="C50" s="63" t="s">
        <v>240</v>
      </c>
      <c r="D50" s="62">
        <v>4</v>
      </c>
      <c r="E50" s="62" t="s">
        <v>191</v>
      </c>
      <c r="F50" s="66"/>
      <c r="G50" s="66"/>
      <c r="H50" s="66"/>
      <c r="I50" s="66"/>
      <c r="J50" s="62"/>
      <c r="K50" s="62"/>
      <c r="L50" s="62"/>
      <c r="M50" s="62"/>
      <c r="N50" s="62"/>
    </row>
    <row r="51" spans="1:14" ht="17.25" x14ac:dyDescent="0.2">
      <c r="A51" s="71" t="s">
        <v>241</v>
      </c>
      <c r="B51" s="291" t="s">
        <v>63</v>
      </c>
      <c r="C51" s="291"/>
      <c r="D51" s="72">
        <v>32</v>
      </c>
      <c r="E51" s="69"/>
      <c r="F51" s="70"/>
      <c r="G51" s="66"/>
      <c r="H51" s="66"/>
      <c r="I51" s="66"/>
      <c r="J51" s="62"/>
      <c r="K51" s="62"/>
      <c r="L51" s="62"/>
      <c r="M51" s="62"/>
      <c r="N51" s="62"/>
    </row>
    <row r="52" spans="1:14" ht="16.5" x14ac:dyDescent="0.2">
      <c r="A52" s="128"/>
      <c r="B52" s="290" t="s">
        <v>8</v>
      </c>
      <c r="C52" s="290"/>
      <c r="D52" s="127">
        <v>24</v>
      </c>
      <c r="E52" s="69"/>
      <c r="F52" s="70"/>
      <c r="G52" s="66"/>
      <c r="H52" s="66"/>
      <c r="I52" s="66"/>
      <c r="J52" s="62"/>
      <c r="K52" s="62"/>
      <c r="L52" s="62"/>
      <c r="M52" s="62"/>
      <c r="N52" s="62"/>
    </row>
    <row r="53" spans="1:14" ht="33" x14ac:dyDescent="0.2">
      <c r="A53" s="59">
        <v>31</v>
      </c>
      <c r="B53" s="63" t="s">
        <v>242</v>
      </c>
      <c r="C53" s="63" t="s">
        <v>243</v>
      </c>
      <c r="D53" s="62">
        <v>4</v>
      </c>
      <c r="E53" s="62" t="s">
        <v>191</v>
      </c>
      <c r="F53" s="66"/>
      <c r="G53" s="66"/>
      <c r="H53" s="66"/>
      <c r="I53" s="66"/>
      <c r="J53" s="62"/>
      <c r="K53" s="62">
        <v>4</v>
      </c>
      <c r="L53" s="62"/>
      <c r="M53" s="62"/>
      <c r="N53" s="62"/>
    </row>
    <row r="54" spans="1:14" ht="33" x14ac:dyDescent="0.2">
      <c r="A54" s="59">
        <v>32</v>
      </c>
      <c r="B54" s="63" t="s">
        <v>244</v>
      </c>
      <c r="C54" s="63" t="s">
        <v>245</v>
      </c>
      <c r="D54" s="62">
        <v>4</v>
      </c>
      <c r="E54" s="62" t="s">
        <v>191</v>
      </c>
      <c r="F54" s="66"/>
      <c r="G54" s="66"/>
      <c r="H54" s="66"/>
      <c r="I54" s="66"/>
      <c r="J54" s="62"/>
      <c r="K54" s="62"/>
      <c r="L54" s="62">
        <v>4</v>
      </c>
      <c r="M54" s="62"/>
      <c r="N54" s="62"/>
    </row>
    <row r="55" spans="1:14" ht="49.5" x14ac:dyDescent="0.2">
      <c r="A55" s="59">
        <v>33</v>
      </c>
      <c r="B55" s="69" t="s">
        <v>276</v>
      </c>
      <c r="C55" s="67" t="s">
        <v>277</v>
      </c>
      <c r="D55" s="62">
        <v>4</v>
      </c>
      <c r="E55" s="62" t="s">
        <v>191</v>
      </c>
      <c r="F55" s="66"/>
      <c r="G55" s="66"/>
      <c r="H55" s="66"/>
      <c r="I55" s="66"/>
      <c r="J55" s="62"/>
      <c r="K55" s="62"/>
      <c r="L55" s="62">
        <v>4</v>
      </c>
      <c r="M55" s="62"/>
      <c r="N55" s="62"/>
    </row>
    <row r="56" spans="1:14" ht="33" x14ac:dyDescent="0.2">
      <c r="A56" s="59">
        <v>34</v>
      </c>
      <c r="B56" s="63" t="s">
        <v>246</v>
      </c>
      <c r="C56" s="63" t="s">
        <v>247</v>
      </c>
      <c r="D56" s="62">
        <v>4</v>
      </c>
      <c r="E56" s="62" t="s">
        <v>191</v>
      </c>
      <c r="F56" s="66"/>
      <c r="G56" s="66"/>
      <c r="H56" s="66"/>
      <c r="I56" s="66"/>
      <c r="J56" s="62"/>
      <c r="K56" s="62"/>
      <c r="L56" s="62">
        <v>4</v>
      </c>
      <c r="M56" s="62"/>
      <c r="N56" s="62"/>
    </row>
    <row r="57" spans="1:14" ht="49.5" x14ac:dyDescent="0.2">
      <c r="A57" s="59">
        <v>35</v>
      </c>
      <c r="B57" s="63" t="s">
        <v>248</v>
      </c>
      <c r="C57" s="63" t="s">
        <v>249</v>
      </c>
      <c r="D57" s="62">
        <v>4</v>
      </c>
      <c r="E57" s="62" t="s">
        <v>191</v>
      </c>
      <c r="F57" s="66"/>
      <c r="G57" s="66"/>
      <c r="H57" s="66"/>
      <c r="I57" s="66"/>
      <c r="J57" s="62"/>
      <c r="K57" s="62"/>
      <c r="L57" s="62"/>
      <c r="M57" s="62">
        <v>4</v>
      </c>
      <c r="N57" s="62"/>
    </row>
    <row r="58" spans="1:14" ht="33" x14ac:dyDescent="0.2">
      <c r="A58" s="59">
        <v>36</v>
      </c>
      <c r="B58" s="63" t="s">
        <v>250</v>
      </c>
      <c r="C58" s="63" t="s">
        <v>251</v>
      </c>
      <c r="D58" s="62">
        <v>4</v>
      </c>
      <c r="E58" s="62" t="s">
        <v>191</v>
      </c>
      <c r="F58" s="66"/>
      <c r="G58" s="66"/>
      <c r="H58" s="66"/>
      <c r="I58" s="66"/>
      <c r="J58" s="62"/>
      <c r="K58" s="62"/>
      <c r="L58" s="62"/>
      <c r="M58" s="62">
        <v>4</v>
      </c>
      <c r="N58" s="62"/>
    </row>
    <row r="59" spans="1:14" ht="16.5" x14ac:dyDescent="0.2">
      <c r="A59" s="59"/>
      <c r="B59" s="290" t="s">
        <v>234</v>
      </c>
      <c r="C59" s="290"/>
      <c r="D59" s="127">
        <v>8</v>
      </c>
      <c r="E59" s="69"/>
      <c r="F59" s="70"/>
      <c r="G59" s="66"/>
      <c r="H59" s="66"/>
      <c r="I59" s="66"/>
      <c r="J59" s="62"/>
      <c r="K59" s="62"/>
      <c r="L59" s="62"/>
      <c r="M59" s="62">
        <v>8</v>
      </c>
      <c r="N59" s="62"/>
    </row>
    <row r="60" spans="1:14" ht="33" x14ac:dyDescent="0.2">
      <c r="A60" s="59">
        <v>37</v>
      </c>
      <c r="B60" s="63" t="s">
        <v>252</v>
      </c>
      <c r="C60" s="63" t="s">
        <v>253</v>
      </c>
      <c r="D60" s="62">
        <v>4</v>
      </c>
      <c r="E60" s="62" t="s">
        <v>191</v>
      </c>
      <c r="F60" s="66"/>
      <c r="G60" s="66"/>
      <c r="H60" s="66"/>
      <c r="I60" s="66"/>
      <c r="J60" s="62"/>
      <c r="K60" s="62"/>
      <c r="L60" s="62"/>
      <c r="M60" s="62"/>
      <c r="N60" s="62"/>
    </row>
    <row r="61" spans="1:14" ht="33" x14ac:dyDescent="0.2">
      <c r="A61" s="59">
        <v>38</v>
      </c>
      <c r="B61" s="63" t="s">
        <v>254</v>
      </c>
      <c r="C61" s="63" t="s">
        <v>255</v>
      </c>
      <c r="D61" s="62">
        <v>4</v>
      </c>
      <c r="E61" s="62" t="s">
        <v>191</v>
      </c>
      <c r="F61" s="66"/>
      <c r="G61" s="66"/>
      <c r="H61" s="66"/>
      <c r="I61" s="66"/>
      <c r="J61" s="62"/>
      <c r="K61" s="62"/>
      <c r="L61" s="62"/>
      <c r="M61" s="62"/>
      <c r="N61" s="62"/>
    </row>
    <row r="62" spans="1:14" ht="33" x14ac:dyDescent="0.2">
      <c r="A62" s="59">
        <v>39</v>
      </c>
      <c r="B62" s="63" t="s">
        <v>256</v>
      </c>
      <c r="C62" s="63" t="s">
        <v>257</v>
      </c>
      <c r="D62" s="62">
        <v>4</v>
      </c>
      <c r="E62" s="62" t="s">
        <v>191</v>
      </c>
      <c r="F62" s="66"/>
      <c r="G62" s="66"/>
      <c r="H62" s="66"/>
      <c r="I62" s="66"/>
      <c r="J62" s="62"/>
      <c r="K62" s="62"/>
      <c r="L62" s="62"/>
      <c r="M62" s="62"/>
      <c r="N62" s="62"/>
    </row>
    <row r="63" spans="1:14" ht="33" x14ac:dyDescent="0.2">
      <c r="A63" s="59">
        <v>41</v>
      </c>
      <c r="B63" s="63" t="s">
        <v>258</v>
      </c>
      <c r="C63" s="63" t="s">
        <v>259</v>
      </c>
      <c r="D63" s="62">
        <v>4</v>
      </c>
      <c r="E63" s="62" t="s">
        <v>191</v>
      </c>
      <c r="F63" s="66"/>
      <c r="G63" s="66"/>
      <c r="H63" s="66"/>
      <c r="I63" s="66"/>
      <c r="J63" s="62"/>
      <c r="K63" s="62"/>
      <c r="L63" s="62"/>
      <c r="M63" s="62"/>
      <c r="N63" s="62"/>
    </row>
    <row r="64" spans="1:14" ht="17.25" x14ac:dyDescent="0.2">
      <c r="A64" s="73" t="s">
        <v>260</v>
      </c>
      <c r="B64" s="63" t="s">
        <v>278</v>
      </c>
      <c r="C64" s="74" t="s">
        <v>261</v>
      </c>
      <c r="D64" s="127">
        <v>3</v>
      </c>
      <c r="E64" s="62" t="s">
        <v>191</v>
      </c>
      <c r="F64" s="66"/>
      <c r="G64" s="66"/>
      <c r="H64" s="66"/>
      <c r="I64" s="66"/>
      <c r="J64" s="62"/>
      <c r="K64" s="62"/>
      <c r="L64" s="62">
        <v>3</v>
      </c>
      <c r="M64" s="62"/>
      <c r="N64" s="62"/>
    </row>
    <row r="65" spans="1:15" ht="34.5" x14ac:dyDescent="0.2">
      <c r="A65" s="73" t="s">
        <v>262</v>
      </c>
      <c r="B65" s="75" t="s">
        <v>279</v>
      </c>
      <c r="C65" s="76" t="s">
        <v>263</v>
      </c>
      <c r="D65" s="72">
        <v>4</v>
      </c>
      <c r="E65" s="62" t="s">
        <v>191</v>
      </c>
      <c r="F65" s="66"/>
      <c r="G65" s="66"/>
      <c r="H65" s="66"/>
      <c r="I65" s="66"/>
      <c r="J65" s="62"/>
      <c r="K65" s="62"/>
      <c r="L65" s="62"/>
      <c r="M65" s="62"/>
      <c r="N65" s="62">
        <v>4</v>
      </c>
    </row>
    <row r="66" spans="1:15" ht="17.25" x14ac:dyDescent="0.2">
      <c r="A66" s="73" t="s">
        <v>264</v>
      </c>
      <c r="B66" s="75" t="s">
        <v>280</v>
      </c>
      <c r="C66" s="76" t="s">
        <v>265</v>
      </c>
      <c r="D66" s="72">
        <v>6</v>
      </c>
      <c r="E66" s="62" t="s">
        <v>191</v>
      </c>
      <c r="F66" s="66"/>
      <c r="G66" s="66"/>
      <c r="H66" s="66"/>
      <c r="I66" s="66"/>
      <c r="J66" s="62"/>
      <c r="K66" s="62"/>
      <c r="L66" s="62"/>
      <c r="M66" s="62"/>
      <c r="N66" s="62">
        <v>6</v>
      </c>
    </row>
    <row r="67" spans="1:15" ht="16.5" x14ac:dyDescent="0.2">
      <c r="A67" s="288" t="s">
        <v>281</v>
      </c>
      <c r="B67" s="288"/>
      <c r="C67" s="288"/>
      <c r="D67" s="128">
        <f>D66+D65+D64+D59+D52+D46+D39+D29+D15</f>
        <v>127</v>
      </c>
      <c r="E67" s="128"/>
      <c r="F67" s="77">
        <f t="shared" ref="F67:N67" si="0">SUM(F16:F66)</f>
        <v>3</v>
      </c>
      <c r="G67" s="77">
        <f t="shared" si="0"/>
        <v>6</v>
      </c>
      <c r="H67" s="77">
        <f t="shared" si="0"/>
        <v>17</v>
      </c>
      <c r="I67" s="77">
        <f t="shared" si="0"/>
        <v>18</v>
      </c>
      <c r="J67" s="77">
        <f t="shared" si="0"/>
        <v>18</v>
      </c>
      <c r="K67" s="77">
        <f t="shared" si="0"/>
        <v>20</v>
      </c>
      <c r="L67" s="77">
        <f t="shared" si="0"/>
        <v>19</v>
      </c>
      <c r="M67" s="77">
        <f t="shared" si="0"/>
        <v>16</v>
      </c>
      <c r="N67" s="77">
        <f t="shared" si="0"/>
        <v>10</v>
      </c>
      <c r="O67" s="315"/>
    </row>
    <row r="68" spans="1:15" ht="76.5" customHeight="1" x14ac:dyDescent="0.25">
      <c r="A68" s="316" t="s">
        <v>282</v>
      </c>
      <c r="B68" s="316"/>
      <c r="C68" s="316"/>
      <c r="D68" s="316"/>
      <c r="E68" s="316"/>
      <c r="F68" s="316"/>
      <c r="G68" s="316"/>
      <c r="H68" s="316"/>
      <c r="I68" s="316"/>
      <c r="J68" s="316"/>
      <c r="K68" s="316"/>
      <c r="L68" s="316"/>
      <c r="M68" s="316"/>
      <c r="N68" s="316"/>
    </row>
  </sheetData>
  <mergeCells count="30">
    <mergeCell ref="A1:C1"/>
    <mergeCell ref="D1:N1"/>
    <mergeCell ref="A2:C2"/>
    <mergeCell ref="D2:N2"/>
    <mergeCell ref="A3:C3"/>
    <mergeCell ref="D3:N3"/>
    <mergeCell ref="B29:C29"/>
    <mergeCell ref="A4:N4"/>
    <mergeCell ref="A9:A11"/>
    <mergeCell ref="B9:B11"/>
    <mergeCell ref="C9:C11"/>
    <mergeCell ref="D9:D11"/>
    <mergeCell ref="E9:E11"/>
    <mergeCell ref="F9:N9"/>
    <mergeCell ref="F10:G10"/>
    <mergeCell ref="H10:I10"/>
    <mergeCell ref="J10:K10"/>
    <mergeCell ref="L10:M10"/>
    <mergeCell ref="B12:C12"/>
    <mergeCell ref="B14:C14"/>
    <mergeCell ref="B15:C15"/>
    <mergeCell ref="B28:C28"/>
    <mergeCell ref="B38:C38"/>
    <mergeCell ref="B39:C39"/>
    <mergeCell ref="B46:C46"/>
    <mergeCell ref="B51:C51"/>
    <mergeCell ref="B52:C52"/>
    <mergeCell ref="B59:C59"/>
    <mergeCell ref="A67:C67"/>
    <mergeCell ref="A68:N68"/>
  </mergeCells>
  <pageMargins left="0.25" right="0.2" top="0.25" bottom="0.2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CTĐT QTKD</vt:lpstr>
      <vt:lpstr>CTĐT QTKD CLC</vt:lpstr>
      <vt:lpstr>'CTĐT QTKD'!Print_Area</vt:lpstr>
      <vt:lpstr>'CTĐT QTKD'!Print_Titles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TGS</dc:creator>
  <cp:lastModifiedBy>Admin</cp:lastModifiedBy>
  <cp:lastPrinted>2020-10-29T02:44:36Z</cp:lastPrinted>
  <dcterms:created xsi:type="dcterms:W3CDTF">2020-05-11T06:35:10Z</dcterms:created>
  <dcterms:modified xsi:type="dcterms:W3CDTF">2020-10-29T03:50:05Z</dcterms:modified>
</cp:coreProperties>
</file>